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seassk-my.sharepoint.com/personal/u814013_seas_sk/Documents/Documents/SÚŤAŽE 2026/1010011967, 16.04.2026,Doplnenie obtoku katexových a anexových filtrov EMO/prílohy k ZoD/"/>
    </mc:Choice>
  </mc:AlternateContent>
  <xr:revisionPtr revIDLastSave="2116" documentId="11_1A6A6F6E17C35A4D571E500580CC68CC82ADEBD1" xr6:coauthVersionLast="47" xr6:coauthVersionMax="47" xr10:uidLastSave="{334A8419-A3CF-473D-B7F9-371AF1574183}"/>
  <bookViews>
    <workbookView xWindow="-120" yWindow="-120" windowWidth="29040" windowHeight="15720" xr2:uid="{00000000-000D-0000-FFFF-FFFF00000000}"/>
  </bookViews>
  <sheets>
    <sheet name="Návrh na plnenie kritérií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6" i="4" l="1"/>
  <c r="N74" i="4"/>
  <c r="H74" i="4"/>
  <c r="J70" i="4" l="1"/>
  <c r="P69" i="4"/>
  <c r="J69" i="4"/>
  <c r="P68" i="4"/>
  <c r="J68" i="4"/>
  <c r="P67" i="4"/>
  <c r="J67" i="4"/>
  <c r="P66" i="4"/>
  <c r="J66" i="4"/>
  <c r="P54" i="4"/>
  <c r="P52" i="4"/>
  <c r="J54" i="4"/>
  <c r="J52" i="4"/>
  <c r="Q73" i="4" l="1"/>
  <c r="Q72" i="4"/>
  <c r="Q65" i="4"/>
  <c r="Q64" i="4"/>
  <c r="Q63" i="4"/>
  <c r="Q62" i="4"/>
  <c r="Q61" i="4"/>
  <c r="Q60" i="4"/>
  <c r="Q59" i="4"/>
  <c r="Q58" i="4"/>
  <c r="Q57" i="4"/>
  <c r="Q56" i="4"/>
  <c r="Q55" i="4"/>
  <c r="Q53" i="4"/>
  <c r="Q51" i="4"/>
  <c r="Q50" i="4"/>
  <c r="Q49" i="4"/>
  <c r="Q48" i="4"/>
  <c r="Q47" i="4"/>
  <c r="Q46" i="4"/>
  <c r="K73" i="4"/>
  <c r="K72" i="4"/>
  <c r="K65" i="4"/>
  <c r="K64" i="4"/>
  <c r="K63" i="4"/>
  <c r="K62" i="4"/>
  <c r="K61" i="4"/>
  <c r="K60" i="4"/>
  <c r="K59" i="4"/>
  <c r="K58" i="4"/>
  <c r="K57" i="4"/>
  <c r="K56" i="4"/>
  <c r="K55" i="4"/>
  <c r="K53" i="4"/>
  <c r="K46" i="4"/>
  <c r="K47" i="4"/>
  <c r="K48" i="4"/>
  <c r="K49" i="4"/>
  <c r="K50" i="4"/>
  <c r="K51" i="4"/>
  <c r="K45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31" i="4"/>
  <c r="P71" i="4" l="1"/>
  <c r="P70" i="4"/>
  <c r="J71" i="4"/>
</calcChain>
</file>

<file path=xl/sharedStrings.xml><?xml version="1.0" encoding="utf-8"?>
<sst xmlns="http://schemas.openxmlformats.org/spreadsheetml/2006/main" count="204" uniqueCount="104">
  <si>
    <t>Uchádzač vyplní polia označené žltou farbou.</t>
  </si>
  <si>
    <t>Spoločnosť:</t>
  </si>
  <si>
    <t>Sídlo:</t>
  </si>
  <si>
    <t>Tel. číslo</t>
  </si>
  <si>
    <t>Email:</t>
  </si>
  <si>
    <t>MJ</t>
  </si>
  <si>
    <t>celok</t>
  </si>
  <si>
    <t>Predmet</t>
  </si>
  <si>
    <r>
      <t xml:space="preserve">Cenotvorba činností  A </t>
    </r>
    <r>
      <rPr>
        <b/>
        <vertAlign val="superscript"/>
        <sz val="10"/>
        <color theme="1"/>
        <rFont val="Calibri"/>
        <family val="2"/>
        <charset val="238"/>
        <scheme val="minor"/>
      </rPr>
      <t>(1)</t>
    </r>
  </si>
  <si>
    <t>P.č.</t>
  </si>
  <si>
    <t xml:space="preserve">Názov položky </t>
  </si>
  <si>
    <t xml:space="preserve">Jednotková cena v EUR bez DPH </t>
  </si>
  <si>
    <t>Poznámka</t>
  </si>
  <si>
    <t xml:space="preserve">Projektový manažér </t>
  </si>
  <si>
    <t>človekodeň</t>
  </si>
  <si>
    <t xml:space="preserve">Hlavný inžinier projetku </t>
  </si>
  <si>
    <t>Administrátor projektu</t>
  </si>
  <si>
    <t xml:space="preserve">Uvedená cenotvorba bude súčasťou kalkulácie prípadných prác naviac. </t>
  </si>
  <si>
    <t>MJ*</t>
  </si>
  <si>
    <t>Dodávky</t>
  </si>
  <si>
    <t>Kontroly a skúšky</t>
  </si>
  <si>
    <t xml:space="preserve">Uchádzačov žiadame o vyplnenie detailnej špecifikácie - Cenotvorby  činností  A, ktoré vstupujú do celkovej kalkulácie Diela.                 </t>
  </si>
  <si>
    <t>Dokumentácia po realizácii</t>
  </si>
  <si>
    <t>Kontaktná osoba uchádzača:</t>
  </si>
  <si>
    <t>Návrh na plnenie kritérií:</t>
  </si>
  <si>
    <t xml:space="preserve">Počet MJ </t>
  </si>
  <si>
    <t>*Pre vylúčenie pochybností sa pod jedným človekodňom rozumie vždy jeden pracovný deň s minimálnym počtom 8 pracovných hodín</t>
  </si>
  <si>
    <t>SKR</t>
  </si>
  <si>
    <r>
      <t xml:space="preserve">kontaktná osoba pre účely el. aukcie:                                                                </t>
    </r>
    <r>
      <rPr>
        <b/>
        <i/>
        <sz val="10"/>
        <rFont val="Calibri"/>
        <family val="2"/>
        <charset val="238"/>
        <scheme val="minor"/>
      </rPr>
      <t xml:space="preserve"> (ak je iná ako kontaktntá osoba)</t>
    </r>
  </si>
  <si>
    <t>Ostatné</t>
  </si>
  <si>
    <t>FAT skúšky</t>
  </si>
  <si>
    <t>PKV a KV skúšky</t>
  </si>
  <si>
    <t>Vypracovanie a dodanie Programov PKV a KV</t>
  </si>
  <si>
    <t>A1</t>
  </si>
  <si>
    <t>A2</t>
  </si>
  <si>
    <t>A3</t>
  </si>
  <si>
    <t>A4</t>
  </si>
  <si>
    <t>A5</t>
  </si>
  <si>
    <r>
      <t xml:space="preserve">Projektový manažér </t>
    </r>
    <r>
      <rPr>
        <i/>
        <sz val="10"/>
        <color rgb="FFFF0000"/>
        <rFont val="Calibri"/>
        <family val="2"/>
        <charset val="238"/>
        <scheme val="minor"/>
      </rPr>
      <t>(jednotková cena*počet ČD A1)</t>
    </r>
  </si>
  <si>
    <r>
      <t>Hlavný inžinier projektu</t>
    </r>
    <r>
      <rPr>
        <i/>
        <sz val="10"/>
        <rFont val="Calibri"/>
        <family val="2"/>
        <charset val="238"/>
        <scheme val="minor"/>
      </rPr>
      <t xml:space="preserve"> </t>
    </r>
    <r>
      <rPr>
        <i/>
        <sz val="10"/>
        <color rgb="FFFF0000"/>
        <rFont val="Calibri"/>
        <family val="2"/>
        <charset val="238"/>
        <scheme val="minor"/>
      </rPr>
      <t>(jednotková cena*počet ČD A2)</t>
    </r>
  </si>
  <si>
    <r>
      <t xml:space="preserve">Administrátor projektu </t>
    </r>
    <r>
      <rPr>
        <i/>
        <sz val="10"/>
        <color rgb="FFFF0000"/>
        <rFont val="Calibri"/>
        <family val="2"/>
        <charset val="238"/>
        <scheme val="minor"/>
      </rPr>
      <t>(jednotková cena*počet ČD A3)</t>
    </r>
  </si>
  <si>
    <t>Protipožiarna asistenčná hliadka</t>
  </si>
  <si>
    <t>Doplnenie obtoku katexového filtra a obtoku anexového filtra na ŠOV 2 EMO</t>
  </si>
  <si>
    <t>Vypracovanie a dodanie realizačnej projektovej dokumentácie</t>
  </si>
  <si>
    <t>Program SAT testov , PKV a KV</t>
  </si>
  <si>
    <t>Plán BOZP, BPP a analýzy rizík</t>
  </si>
  <si>
    <t>Plán a program prác (HMG realizácie), technologický postup montážnych prác</t>
  </si>
  <si>
    <t>Plán kontrol a skúšok</t>
  </si>
  <si>
    <t>Vypracovanie technologického postupu montáže</t>
  </si>
  <si>
    <t>Vypracovanie technologických postupov zvárania (WPQR, WPS)</t>
  </si>
  <si>
    <t>Vypracovanie plánu organizácie výstavby (POV)</t>
  </si>
  <si>
    <t>Vypracovanie a dodanie DSV, DSV PZ, vypracovanie a programu PKV a KV, vypracovanie a dodanie STD v zmysle techickej špecifikácie, Doklad o vykonaní úradnej skúšky (revízne správy) na elektrickom zariadení podľa vyhlášky MPSVaR SR, STD ku jednotlivým zariadeniam- certifikáty kvality dodávaných zariadení, Návod na prevádzku, obsluhu a údržbu, uvedenie do prevádzky, Pokyny pre starostlivosť o zariadenia, na likvidáciu poruchových stavov (poruchy, príčiny a spôsob odstránenia), predbežné predpisy pre prevádzku, obsluhu a údržbu</t>
  </si>
  <si>
    <t>Aktualizácia DSV v archíve SE -EMO</t>
  </si>
  <si>
    <t>Stavebné práce</t>
  </si>
  <si>
    <t>Posunutie clony na potrubí trasy smerom dole z dôvodu splnenia podmienky zachovania správneho merania clony</t>
  </si>
  <si>
    <t>Vypracovanie realizačného harmonogramu prác</t>
  </si>
  <si>
    <t>Vypracovanie dokumentácie podľa vyhlášky ÚJD SR č. 431/2011 z.z., §9, ods (3), pís. a) až e). A nezávislý posudok písm. f-g</t>
  </si>
  <si>
    <t>Vypracovanie Dodatku č. 2 plánu kvality IPZK C 133</t>
  </si>
  <si>
    <t>Tlakové skúšky</t>
  </si>
  <si>
    <t>Stavebná skúška</t>
  </si>
  <si>
    <t>Sfukčnenie systému, odskúšanie systému</t>
  </si>
  <si>
    <t xml:space="preserve">Individuálne a funkčné skúšky  </t>
  </si>
  <si>
    <t>Seizmické obhliadky počas realizácie a po realizácii certifikovanou firmou, ktorá vystaví protokol s kladným výstupom z porealizačnej seizmickej obhliadky</t>
  </si>
  <si>
    <t>Vstupy, príprava pracoviska</t>
  </si>
  <si>
    <t>Demontáž nevyhnutných častí existujúceho zariadenia</t>
  </si>
  <si>
    <t>Výrezy do existujúcich potrubných trás</t>
  </si>
  <si>
    <t>Montáž obtoku katexového filtra – 1. a 2. blok</t>
  </si>
  <si>
    <t>Montáž obtoku anexového filtra – 1. a 2. blok</t>
  </si>
  <si>
    <t>Úprava zaústenia regeneračnej trasy KDD62BR001</t>
  </si>
  <si>
    <t>Montáž diaľkového ručného ovládania</t>
  </si>
  <si>
    <t>Spätná montáž dočasne demontovaných častí</t>
  </si>
  <si>
    <t>Montážne/Demontážne  práce</t>
  </si>
  <si>
    <t>Montážnik</t>
  </si>
  <si>
    <t>Práce</t>
  </si>
  <si>
    <t>A6</t>
  </si>
  <si>
    <t>Koordinátor zvárania</t>
  </si>
  <si>
    <t>A7</t>
  </si>
  <si>
    <t>Požiadavky na kvalitu podľa vyhlášky ÚJD SR č. 431/2011 Z.z., §8, príloha č. 7</t>
  </si>
  <si>
    <t>Zvárač</t>
  </si>
  <si>
    <r>
      <t xml:space="preserve">Zváranie na mieste realizácie </t>
    </r>
    <r>
      <rPr>
        <i/>
        <sz val="10"/>
        <color rgb="FFFF0000"/>
        <rFont val="Calibri"/>
        <family val="2"/>
        <charset val="238"/>
        <scheme val="minor"/>
      </rPr>
      <t>(jednotková cena*počet ČD A5)</t>
    </r>
  </si>
  <si>
    <r>
      <t xml:space="preserve">Montáž armatúr </t>
    </r>
    <r>
      <rPr>
        <i/>
        <sz val="10"/>
        <color rgb="FFFF0000"/>
        <rFont val="Calibri"/>
        <family val="2"/>
        <charset val="238"/>
        <scheme val="minor"/>
      </rPr>
      <t>(jednotková cena*počet ČD A4)</t>
    </r>
  </si>
  <si>
    <t>Celková cena za Dielo č. 1 vyjadrená v EUR bez DPH</t>
  </si>
  <si>
    <t>Celková cena za Dielo č. 2 vyjadrená v EUR bez DPH</t>
  </si>
  <si>
    <t>Celková cena za dodanie predmetu obstarávania spolu pre Dielo č. 1 a Dielo č. 2 vyjadrená v EUR bez DPH</t>
  </si>
  <si>
    <t>Likvidácia odpadu a upratanie pracoviska v zmysle TŠ</t>
  </si>
  <si>
    <t>Vŕtanie otvorov v stene A08/A09/A131, osadenie oceľových priechodiek</t>
  </si>
  <si>
    <r>
      <t xml:space="preserve">Zvárací technológ vykonávajúci funkcie koordinátora zvárania podľa STN EN ISO 14731 </t>
    </r>
    <r>
      <rPr>
        <i/>
        <sz val="10"/>
        <color rgb="FFFF0000"/>
        <rFont val="Calibri"/>
        <family val="2"/>
        <charset val="238"/>
        <scheme val="minor"/>
      </rPr>
      <t>(jednotková cena*počet ČD A6)</t>
    </r>
  </si>
  <si>
    <r>
      <rPr>
        <b/>
        <sz val="11"/>
        <color theme="1"/>
        <rFont val="Calibri"/>
        <family val="2"/>
        <charset val="238"/>
        <scheme val="minor"/>
      </rPr>
      <t>Dielo č. 1 -</t>
    </r>
    <r>
      <rPr>
        <sz val="11"/>
        <color theme="1"/>
        <rFont val="Calibri"/>
        <family val="2"/>
        <charset val="238"/>
        <scheme val="minor"/>
      </rPr>
      <t xml:space="preserve"> Doplnenie obtoku katexového filtra a obtoku anexového filtra na ŠOV 2 EMO - </t>
    </r>
    <r>
      <rPr>
        <b/>
        <sz val="11"/>
        <color theme="1"/>
        <rFont val="Calibri"/>
        <family val="2"/>
        <charset val="238"/>
        <scheme val="minor"/>
      </rPr>
      <t>2. blok EMO</t>
    </r>
    <r>
      <rPr>
        <sz val="11"/>
        <color theme="1"/>
        <rFont val="Calibri"/>
        <family val="2"/>
        <charset val="238"/>
        <scheme val="minor"/>
      </rPr>
      <t xml:space="preserve"> (GO2)</t>
    </r>
  </si>
  <si>
    <r>
      <rPr>
        <b/>
        <sz val="11"/>
        <color theme="1"/>
        <rFont val="Calibri"/>
        <family val="2"/>
        <charset val="238"/>
        <scheme val="minor"/>
      </rPr>
      <t xml:space="preserve">Dielo č. 2 - </t>
    </r>
    <r>
      <rPr>
        <sz val="11"/>
        <color theme="1"/>
        <rFont val="Calibri"/>
        <family val="2"/>
        <charset val="238"/>
        <scheme val="minor"/>
      </rPr>
      <t xml:space="preserve">Doplnenie obtoku katexového filtra a obtoku anexového filtra na ŠOV 2 EMO - </t>
    </r>
    <r>
      <rPr>
        <b/>
        <sz val="11"/>
        <color theme="1"/>
        <rFont val="Calibri"/>
        <family val="2"/>
        <charset val="238"/>
        <scheme val="minor"/>
      </rPr>
      <t>1. blok EMO</t>
    </r>
    <r>
      <rPr>
        <sz val="11"/>
        <color theme="1"/>
        <rFont val="Calibri"/>
        <family val="2"/>
        <charset val="238"/>
        <scheme val="minor"/>
      </rPr>
      <t xml:space="preserve"> (GO1)</t>
    </r>
  </si>
  <si>
    <t>A8</t>
  </si>
  <si>
    <t>Revízny technik pre vyhradené technické zariadenia tlakové (VTZ – tlakové)</t>
  </si>
  <si>
    <r>
      <t xml:space="preserve">Protipožiarna asistenčná hliadka </t>
    </r>
    <r>
      <rPr>
        <i/>
        <sz val="10"/>
        <color rgb="FFFF0000"/>
        <rFont val="Calibri"/>
        <family val="2"/>
        <charset val="238"/>
        <scheme val="minor"/>
      </rPr>
      <t>(jednotková cena*počet ČD A8)</t>
    </r>
  </si>
  <si>
    <r>
      <t xml:space="preserve">Revízny technik pre vyhradené technické zariadenia tlakové (VTZ – tlakové) podľa vyhlášky MPSVaR SR č. 508/2009 Z. z. </t>
    </r>
    <r>
      <rPr>
        <i/>
        <sz val="10"/>
        <color rgb="FFFF0000"/>
        <rFont val="Calibri"/>
        <family val="2"/>
        <charset val="238"/>
        <scheme val="minor"/>
      </rPr>
      <t>(jednotková cena*počet ČD A7)</t>
    </r>
  </si>
  <si>
    <t>Riadenie projektu, (Projektový manažment)</t>
  </si>
  <si>
    <t>Celková cena v eur bez DPH</t>
  </si>
  <si>
    <t xml:space="preserve">Jednotková cena v eur bez DPH </t>
  </si>
  <si>
    <t>platobný míľnik pre Dielo č. 1</t>
  </si>
  <si>
    <t>platobný míľnik pre Dielo č. 2</t>
  </si>
  <si>
    <t xml:space="preserve">Dokumentácia  pred realizáciiou </t>
  </si>
  <si>
    <r>
      <t xml:space="preserve">Dodávka potrebných komponentov a materiálu vrátane strojov a zariadení potrebných pre prevádzku, a uvedenia zariadenia do prevádzky, </t>
    </r>
    <r>
      <rPr>
        <i/>
        <sz val="10"/>
        <rFont val="Calibri"/>
        <family val="2"/>
        <charset val="238"/>
        <scheme val="minor"/>
      </rPr>
      <t>( v rozdsahu * )</t>
    </r>
    <r>
      <rPr>
        <sz val="10"/>
        <rFont val="Calibri"/>
        <family val="2"/>
        <charset val="238"/>
        <scheme val="minor"/>
      </rPr>
      <t xml:space="preserve"> </t>
    </r>
  </si>
  <si>
    <t xml:space="preserve">Dodávka armatúr v obtoku katexových filtrov, v obtoku anexových filtrov, regeneračnej trase v zmysle technickej špecifikácie,  ( v rozdsahu * ) </t>
  </si>
  <si>
    <t>* poznámka</t>
  </si>
  <si>
    <t xml:space="preserve">*v rozsahu - žiadame doplniť čo je obsahom dodávky potrebných komponentov položky 43 </t>
  </si>
  <si>
    <t xml:space="preserve">* v rozsahu - žiadame doplniť čo je obsahom dodávky potrebných komponentov položky 44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</si>
</sst>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\ _€"/>
    <numFmt numFmtId="166" formatCode="#,##0.00\ _€"/>
  </numFmts>
  <fonts count="25" x14ac:knownFonts="1">
    <font>
      <sz val="11"/>
      <color theme="1"/>
      <name val="Calibri"/>
      <family val="2"/>
      <charset val="238"/>
      <scheme val="minor"/>
    </font>
    <font>
      <sz val="8"/>
      <name val="MS Sans Serif"/>
      <charset val="1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color rgb="FF32313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1" fillId="0" borderId="0" applyAlignment="0">
      <alignment vertical="top" wrapText="1"/>
      <protection locked="0"/>
    </xf>
    <xf numFmtId="0" fontId="5" fillId="0" borderId="0"/>
    <xf numFmtId="0" fontId="7" fillId="0" borderId="0"/>
    <xf numFmtId="0" fontId="18" fillId="0" borderId="0"/>
    <xf numFmtId="0" fontId="19" fillId="0" borderId="0"/>
    <xf numFmtId="0" fontId="20" fillId="0" borderId="0"/>
  </cellStyleXfs>
  <cellXfs count="288">
    <xf numFmtId="0" fontId="0" fillId="0" borderId="0" xfId="0"/>
    <xf numFmtId="0" fontId="0" fillId="2" borderId="0" xfId="0" applyFill="1"/>
    <xf numFmtId="0" fontId="5" fillId="2" borderId="0" xfId="2" applyFill="1"/>
    <xf numFmtId="0" fontId="5" fillId="0" borderId="0" xfId="2"/>
    <xf numFmtId="0" fontId="4" fillId="2" borderId="0" xfId="2" applyFont="1" applyFill="1" applyAlignment="1">
      <alignment horizontal="center" vertical="center"/>
    </xf>
    <xf numFmtId="0" fontId="4" fillId="2" borderId="0" xfId="0" applyFont="1" applyFill="1"/>
    <xf numFmtId="164" fontId="3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2" fillId="2" borderId="0" xfId="0" applyFont="1" applyFill="1"/>
    <xf numFmtId="0" fontId="10" fillId="0" borderId="0" xfId="0" applyFont="1"/>
    <xf numFmtId="0" fontId="16" fillId="2" borderId="0" xfId="0" applyFont="1" applyFill="1" applyAlignment="1">
      <alignment horizontal="left"/>
    </xf>
    <xf numFmtId="0" fontId="16" fillId="2" borderId="0" xfId="0" applyFont="1" applyFill="1" applyAlignment="1">
      <alignment wrapText="1"/>
    </xf>
    <xf numFmtId="0" fontId="2" fillId="0" borderId="0" xfId="0" applyFont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0" fillId="3" borderId="28" xfId="0" applyFill="1" applyBorder="1"/>
    <xf numFmtId="3" fontId="3" fillId="2" borderId="0" xfId="0" applyNumberFormat="1" applyFont="1" applyFill="1" applyAlignment="1">
      <alignment horizontal="left" vertical="center" wrapText="1"/>
    </xf>
    <xf numFmtId="165" fontId="0" fillId="2" borderId="0" xfId="0" applyNumberFormat="1" applyFill="1" applyAlignment="1">
      <alignment horizontal="center"/>
    </xf>
    <xf numFmtId="165" fontId="5" fillId="2" borderId="0" xfId="2" applyNumberFormat="1" applyFill="1" applyAlignment="1">
      <alignment horizontal="center"/>
    </xf>
    <xf numFmtId="165" fontId="13" fillId="2" borderId="0" xfId="0" applyNumberFormat="1" applyFont="1" applyFill="1" applyAlignment="1">
      <alignment horizontal="center" wrapText="1"/>
    </xf>
    <xf numFmtId="165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2" applyFill="1" applyAlignment="1">
      <alignment horizontal="center"/>
    </xf>
    <xf numFmtId="0" fontId="13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64" fontId="3" fillId="4" borderId="23" xfId="0" applyNumberFormat="1" applyFont="1" applyFill="1" applyBorder="1" applyAlignment="1">
      <alignment horizontal="left" vertical="center" wrapText="1"/>
    </xf>
    <xf numFmtId="0" fontId="4" fillId="2" borderId="35" xfId="0" applyFont="1" applyFill="1" applyBorder="1" applyAlignment="1">
      <alignment wrapText="1"/>
    </xf>
    <xf numFmtId="164" fontId="3" fillId="4" borderId="40" xfId="0" applyNumberFormat="1" applyFont="1" applyFill="1" applyBorder="1" applyAlignment="1">
      <alignment horizontal="center" vertical="center" wrapText="1"/>
    </xf>
    <xf numFmtId="164" fontId="3" fillId="4" borderId="34" xfId="0" applyNumberFormat="1" applyFont="1" applyFill="1" applyBorder="1" applyAlignment="1">
      <alignment horizontal="left" vertical="center" wrapText="1"/>
    </xf>
    <xf numFmtId="0" fontId="4" fillId="2" borderId="31" xfId="0" applyFont="1" applyFill="1" applyBorder="1"/>
    <xf numFmtId="0" fontId="4" fillId="2" borderId="35" xfId="0" applyFont="1" applyFill="1" applyBorder="1"/>
    <xf numFmtId="0" fontId="9" fillId="2" borderId="35" xfId="0" applyFont="1" applyFill="1" applyBorder="1"/>
    <xf numFmtId="0" fontId="4" fillId="2" borderId="14" xfId="0" applyFont="1" applyFill="1" applyBorder="1" applyAlignment="1">
      <alignment horizontal="center" vertical="center"/>
    </xf>
    <xf numFmtId="165" fontId="0" fillId="0" borderId="41" xfId="0" applyNumberFormat="1" applyBorder="1" applyAlignment="1">
      <alignment horizontal="center" vertical="center" wrapText="1"/>
    </xf>
    <xf numFmtId="0" fontId="0" fillId="0" borderId="40" xfId="0" applyBorder="1" applyAlignment="1">
      <alignment wrapText="1"/>
    </xf>
    <xf numFmtId="0" fontId="0" fillId="0" borderId="40" xfId="0" applyBorder="1"/>
    <xf numFmtId="0" fontId="0" fillId="0" borderId="1" xfId="0" applyBorder="1" applyAlignment="1">
      <alignment wrapText="1"/>
    </xf>
    <xf numFmtId="0" fontId="0" fillId="0" borderId="1" xfId="0" applyBorder="1"/>
    <xf numFmtId="165" fontId="0" fillId="0" borderId="7" xfId="0" applyNumberFormat="1" applyBorder="1" applyAlignment="1">
      <alignment horizontal="center" vertical="center" wrapText="1"/>
    </xf>
    <xf numFmtId="3" fontId="3" fillId="0" borderId="44" xfId="0" applyNumberFormat="1" applyFont="1" applyBorder="1" applyAlignment="1">
      <alignment horizontal="center" vertical="center"/>
    </xf>
    <xf numFmtId="165" fontId="3" fillId="4" borderId="5" xfId="0" applyNumberFormat="1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0" fontId="9" fillId="0" borderId="41" xfId="0" applyFont="1" applyBorder="1"/>
    <xf numFmtId="0" fontId="9" fillId="0" borderId="5" xfId="0" applyFont="1" applyBorder="1"/>
    <xf numFmtId="0" fontId="9" fillId="0" borderId="7" xfId="0" applyFont="1" applyBorder="1"/>
    <xf numFmtId="3" fontId="3" fillId="0" borderId="37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165" fontId="0" fillId="0" borderId="48" xfId="0" applyNumberForma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3" fontId="3" fillId="0" borderId="42" xfId="0" applyNumberFormat="1" applyFont="1" applyBorder="1" applyAlignment="1">
      <alignment horizontal="center" vertical="center"/>
    </xf>
    <xf numFmtId="3" fontId="3" fillId="0" borderId="40" xfId="0" applyNumberFormat="1" applyFont="1" applyBorder="1" applyAlignment="1">
      <alignment horizontal="center" vertical="center"/>
    </xf>
    <xf numFmtId="164" fontId="3" fillId="4" borderId="6" xfId="0" applyNumberFormat="1" applyFont="1" applyFill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0" fontId="0" fillId="0" borderId="8" xfId="0" applyBorder="1"/>
    <xf numFmtId="164" fontId="3" fillId="4" borderId="8" xfId="0" applyNumberFormat="1" applyFont="1" applyFill="1" applyBorder="1" applyAlignment="1">
      <alignment horizontal="center" vertical="center" wrapText="1"/>
    </xf>
    <xf numFmtId="164" fontId="3" fillId="4" borderId="9" xfId="0" applyNumberFormat="1" applyFont="1" applyFill="1" applyBorder="1" applyAlignment="1">
      <alignment horizontal="left" vertical="center" wrapText="1"/>
    </xf>
    <xf numFmtId="165" fontId="0" fillId="0" borderId="31" xfId="0" applyNumberFormat="1" applyBorder="1" applyAlignment="1">
      <alignment horizontal="center" vertical="center" wrapText="1"/>
    </xf>
    <xf numFmtId="166" fontId="0" fillId="2" borderId="0" xfId="0" applyNumberFormat="1" applyFill="1" applyAlignment="1">
      <alignment horizontal="center"/>
    </xf>
    <xf numFmtId="166" fontId="21" fillId="2" borderId="0" xfId="0" applyNumberFormat="1" applyFont="1" applyFill="1" applyAlignment="1">
      <alignment horizontal="center"/>
    </xf>
    <xf numFmtId="166" fontId="5" fillId="2" borderId="0" xfId="2" applyNumberFormat="1" applyFill="1" applyAlignment="1">
      <alignment horizontal="center"/>
    </xf>
    <xf numFmtId="166" fontId="13" fillId="2" borderId="0" xfId="0" applyNumberFormat="1" applyFont="1" applyFill="1" applyAlignment="1">
      <alignment horizontal="center" wrapText="1"/>
    </xf>
    <xf numFmtId="166" fontId="0" fillId="0" borderId="0" xfId="0" applyNumberFormat="1" applyAlignment="1">
      <alignment horizontal="center"/>
    </xf>
    <xf numFmtId="3" fontId="3" fillId="0" borderId="30" xfId="0" applyNumberFormat="1" applyFont="1" applyBorder="1" applyAlignment="1">
      <alignment horizontal="center" vertical="center"/>
    </xf>
    <xf numFmtId="3" fontId="3" fillId="0" borderId="45" xfId="0" applyNumberFormat="1" applyFont="1" applyBorder="1" applyAlignment="1">
      <alignment horizontal="center" vertical="center"/>
    </xf>
    <xf numFmtId="165" fontId="0" fillId="0" borderId="50" xfId="0" applyNumberFormat="1" applyBorder="1" applyAlignment="1">
      <alignment horizontal="center" vertical="center" wrapText="1"/>
    </xf>
    <xf numFmtId="165" fontId="0" fillId="0" borderId="51" xfId="0" applyNumberFormat="1" applyBorder="1" applyAlignment="1">
      <alignment horizontal="center" vertical="center" wrapText="1"/>
    </xf>
    <xf numFmtId="165" fontId="0" fillId="0" borderId="25" xfId="0" applyNumberFormat="1" applyBorder="1" applyAlignment="1">
      <alignment horizontal="center" vertical="center" wrapText="1"/>
    </xf>
    <xf numFmtId="165" fontId="3" fillId="4" borderId="52" xfId="0" applyNumberFormat="1" applyFont="1" applyFill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 wrapText="1"/>
    </xf>
    <xf numFmtId="165" fontId="3" fillId="4" borderId="25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165" fontId="0" fillId="0" borderId="47" xfId="0" applyNumberFormat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17" fillId="2" borderId="0" xfId="2" applyFont="1" applyFill="1" applyAlignment="1">
      <alignment horizontal="left"/>
    </xf>
    <xf numFmtId="0" fontId="12" fillId="4" borderId="0" xfId="0" applyFont="1" applyFill="1" applyAlignment="1">
      <alignment horizontal="left" vertical="top"/>
    </xf>
    <xf numFmtId="0" fontId="12" fillId="2" borderId="0" xfId="0" applyFont="1" applyFill="1" applyAlignment="1">
      <alignment horizontal="left" vertical="center"/>
    </xf>
    <xf numFmtId="0" fontId="2" fillId="6" borderId="1" xfId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  <xf numFmtId="165" fontId="0" fillId="0" borderId="54" xfId="0" applyNumberForma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 wrapText="1"/>
    </xf>
    <xf numFmtId="3" fontId="3" fillId="0" borderId="55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56" xfId="0" applyNumberFormat="1" applyFont="1" applyBorder="1" applyAlignment="1">
      <alignment horizontal="center" vertical="center" wrapText="1"/>
    </xf>
    <xf numFmtId="165" fontId="3" fillId="4" borderId="2" xfId="0" applyNumberFormat="1" applyFont="1" applyFill="1" applyBorder="1" applyAlignment="1">
      <alignment horizontal="center" vertical="center"/>
    </xf>
    <xf numFmtId="0" fontId="24" fillId="0" borderId="0" xfId="0" applyFont="1"/>
    <xf numFmtId="3" fontId="3" fillId="0" borderId="16" xfId="0" applyNumberFormat="1" applyFont="1" applyBorder="1" applyAlignment="1">
      <alignment horizontal="center" vertical="center" wrapText="1"/>
    </xf>
    <xf numFmtId="3" fontId="3" fillId="0" borderId="29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5" fontId="3" fillId="4" borderId="58" xfId="0" applyNumberFormat="1" applyFont="1" applyFill="1" applyBorder="1" applyAlignment="1">
      <alignment horizontal="center" vertical="center"/>
    </xf>
    <xf numFmtId="0" fontId="23" fillId="0" borderId="16" xfId="0" applyFont="1" applyBorder="1" applyAlignment="1">
      <alignment horizontal="left"/>
    </xf>
    <xf numFmtId="0" fontId="23" fillId="0" borderId="23" xfId="0" applyFont="1" applyBorder="1" applyAlignment="1">
      <alignment horizontal="left"/>
    </xf>
    <xf numFmtId="0" fontId="23" fillId="2" borderId="16" xfId="0" applyFont="1" applyFill="1" applyBorder="1" applyAlignment="1">
      <alignment horizontal="left"/>
    </xf>
    <xf numFmtId="0" fontId="23" fillId="2" borderId="23" xfId="0" applyFont="1" applyFill="1" applyBorder="1" applyAlignment="1">
      <alignment horizontal="left"/>
    </xf>
    <xf numFmtId="0" fontId="9" fillId="0" borderId="38" xfId="0" applyFont="1" applyBorder="1"/>
    <xf numFmtId="0" fontId="0" fillId="0" borderId="37" xfId="0" applyBorder="1" applyAlignment="1">
      <alignment wrapText="1"/>
    </xf>
    <xf numFmtId="164" fontId="3" fillId="4" borderId="37" xfId="0" applyNumberFormat="1" applyFont="1" applyFill="1" applyBorder="1" applyAlignment="1">
      <alignment horizontal="center" vertical="center" wrapText="1"/>
    </xf>
    <xf numFmtId="164" fontId="3" fillId="4" borderId="39" xfId="0" applyNumberFormat="1" applyFont="1" applyFill="1" applyBorder="1" applyAlignment="1">
      <alignment horizontal="left" vertical="center" wrapText="1"/>
    </xf>
    <xf numFmtId="166" fontId="3" fillId="4" borderId="55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0" fillId="2" borderId="0" xfId="0" applyFill="1" applyAlignment="1">
      <alignment wrapText="1"/>
    </xf>
    <xf numFmtId="164" fontId="3" fillId="2" borderId="0" xfId="0" applyNumberFormat="1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left" vertical="center" wrapText="1"/>
    </xf>
    <xf numFmtId="166" fontId="2" fillId="2" borderId="28" xfId="0" applyNumberFormat="1" applyFont="1" applyFill="1" applyBorder="1" applyAlignment="1">
      <alignment horizontal="center" vertical="center" wrapText="1"/>
    </xf>
    <xf numFmtId="166" fontId="3" fillId="4" borderId="61" xfId="0" applyNumberFormat="1" applyFont="1" applyFill="1" applyBorder="1" applyAlignment="1">
      <alignment horizontal="center" vertical="center"/>
    </xf>
    <xf numFmtId="166" fontId="3" fillId="4" borderId="12" xfId="0" applyNumberFormat="1" applyFont="1" applyFill="1" applyBorder="1" applyAlignment="1">
      <alignment horizontal="center" vertical="center"/>
    </xf>
    <xf numFmtId="166" fontId="3" fillId="4" borderId="56" xfId="0" applyNumberFormat="1" applyFont="1" applyFill="1" applyBorder="1" applyAlignment="1">
      <alignment horizontal="center" vertical="center"/>
    </xf>
    <xf numFmtId="166" fontId="3" fillId="4" borderId="62" xfId="0" applyNumberFormat="1" applyFont="1" applyFill="1" applyBorder="1" applyAlignment="1">
      <alignment horizontal="center" vertical="center"/>
    </xf>
    <xf numFmtId="166" fontId="3" fillId="4" borderId="63" xfId="0" applyNumberFormat="1" applyFont="1" applyFill="1" applyBorder="1" applyAlignment="1">
      <alignment horizontal="center" vertical="center"/>
    </xf>
    <xf numFmtId="166" fontId="3" fillId="4" borderId="64" xfId="0" applyNumberFormat="1" applyFont="1" applyFill="1" applyBorder="1" applyAlignment="1">
      <alignment horizontal="center" vertical="center"/>
    </xf>
    <xf numFmtId="166" fontId="3" fillId="4" borderId="65" xfId="0" applyNumberFormat="1" applyFont="1" applyFill="1" applyBorder="1" applyAlignment="1">
      <alignment horizontal="center" vertical="center"/>
    </xf>
    <xf numFmtId="166" fontId="3" fillId="4" borderId="11" xfId="0" applyNumberFormat="1" applyFont="1" applyFill="1" applyBorder="1" applyAlignment="1">
      <alignment horizontal="center" vertical="center"/>
    </xf>
    <xf numFmtId="165" fontId="0" fillId="0" borderId="38" xfId="0" applyNumberFormat="1" applyBorder="1" applyAlignment="1">
      <alignment horizontal="center" vertical="center" wrapText="1"/>
    </xf>
    <xf numFmtId="0" fontId="3" fillId="2" borderId="26" xfId="0" applyFont="1" applyFill="1" applyBorder="1" applyAlignment="1">
      <alignment vertical="center" wrapText="1"/>
    </xf>
    <xf numFmtId="0" fontId="3" fillId="2" borderId="27" xfId="0" applyFont="1" applyFill="1" applyBorder="1" applyAlignment="1">
      <alignment vertical="center" wrapText="1"/>
    </xf>
    <xf numFmtId="165" fontId="2" fillId="2" borderId="28" xfId="0" applyNumberFormat="1" applyFont="1" applyFill="1" applyBorder="1" applyAlignment="1">
      <alignment horizontal="center" vertical="center" wrapText="1"/>
    </xf>
    <xf numFmtId="1" fontId="2" fillId="2" borderId="13" xfId="0" applyNumberFormat="1" applyFont="1" applyFill="1" applyBorder="1" applyAlignment="1">
      <alignment horizontal="center" vertical="center" wrapText="1"/>
    </xf>
    <xf numFmtId="166" fontId="3" fillId="4" borderId="40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166" fontId="3" fillId="4" borderId="4" xfId="0" applyNumberFormat="1" applyFont="1" applyFill="1" applyBorder="1" applyAlignment="1">
      <alignment horizontal="center" vertical="center" wrapText="1"/>
    </xf>
    <xf numFmtId="166" fontId="3" fillId="4" borderId="43" xfId="0" applyNumberFormat="1" applyFont="1" applyFill="1" applyBorder="1" applyAlignment="1">
      <alignment horizontal="center" vertical="center" wrapText="1"/>
    </xf>
    <xf numFmtId="3" fontId="3" fillId="0" borderId="66" xfId="0" applyNumberFormat="1" applyFont="1" applyBorder="1" applyAlignment="1">
      <alignment horizontal="center" vertical="center"/>
    </xf>
    <xf numFmtId="166" fontId="3" fillId="4" borderId="67" xfId="0" applyNumberFormat="1" applyFont="1" applyFill="1" applyBorder="1" applyAlignment="1">
      <alignment horizontal="center" vertical="center"/>
    </xf>
    <xf numFmtId="165" fontId="3" fillId="4" borderId="20" xfId="0" applyNumberFormat="1" applyFont="1" applyFill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68" xfId="0" applyNumberFormat="1" applyFont="1" applyBorder="1" applyAlignment="1">
      <alignment horizontal="center" vertical="center"/>
    </xf>
    <xf numFmtId="166" fontId="3" fillId="4" borderId="49" xfId="0" applyNumberFormat="1" applyFont="1" applyFill="1" applyBorder="1" applyAlignment="1">
      <alignment horizontal="center" vertical="center" wrapText="1"/>
    </xf>
    <xf numFmtId="3" fontId="3" fillId="0" borderId="57" xfId="0" applyNumberFormat="1" applyFont="1" applyBorder="1" applyAlignment="1">
      <alignment horizontal="center" vertical="center"/>
    </xf>
    <xf numFmtId="166" fontId="3" fillId="4" borderId="59" xfId="0" applyNumberFormat="1" applyFont="1" applyFill="1" applyBorder="1" applyAlignment="1">
      <alignment horizontal="center" vertical="center"/>
    </xf>
    <xf numFmtId="166" fontId="3" fillId="4" borderId="69" xfId="0" applyNumberFormat="1" applyFont="1" applyFill="1" applyBorder="1" applyAlignment="1">
      <alignment horizontal="center" vertical="center" wrapText="1"/>
    </xf>
    <xf numFmtId="3" fontId="3" fillId="0" borderId="35" xfId="0" applyNumberFormat="1" applyFont="1" applyBorder="1" applyAlignment="1">
      <alignment horizontal="center" vertical="center"/>
    </xf>
    <xf numFmtId="166" fontId="3" fillId="4" borderId="46" xfId="0" applyNumberFormat="1" applyFont="1" applyFill="1" applyBorder="1" applyAlignment="1">
      <alignment horizontal="center" vertical="center"/>
    </xf>
    <xf numFmtId="3" fontId="3" fillId="0" borderId="32" xfId="0" applyNumberFormat="1" applyFont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65" fontId="3" fillId="2" borderId="5" xfId="0" applyNumberFormat="1" applyFont="1" applyFill="1" applyBorder="1" applyAlignment="1">
      <alignment horizontal="center" vertical="center"/>
    </xf>
    <xf numFmtId="165" fontId="3" fillId="2" borderId="7" xfId="0" applyNumberFormat="1" applyFont="1" applyFill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 wrapText="1"/>
    </xf>
    <xf numFmtId="165" fontId="0" fillId="0" borderId="70" xfId="0" applyNumberFormat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/>
    </xf>
    <xf numFmtId="166" fontId="3" fillId="4" borderId="44" xfId="0" applyNumberFormat="1" applyFont="1" applyFill="1" applyBorder="1" applyAlignment="1">
      <alignment horizontal="center" vertical="center"/>
    </xf>
    <xf numFmtId="166" fontId="3" fillId="4" borderId="71" xfId="0" applyNumberFormat="1" applyFont="1" applyFill="1" applyBorder="1" applyAlignment="1">
      <alignment horizontal="center" vertical="center" wrapText="1"/>
    </xf>
    <xf numFmtId="166" fontId="3" fillId="4" borderId="64" xfId="0" applyNumberFormat="1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6" fontId="3" fillId="4" borderId="55" xfId="0" applyNumberFormat="1" applyFont="1" applyFill="1" applyBorder="1" applyAlignment="1">
      <alignment horizontal="center" vertical="center" wrapText="1"/>
    </xf>
    <xf numFmtId="166" fontId="3" fillId="4" borderId="61" xfId="0" applyNumberFormat="1" applyFont="1" applyFill="1" applyBorder="1" applyAlignment="1">
      <alignment horizontal="center" vertical="center" wrapText="1"/>
    </xf>
    <xf numFmtId="166" fontId="3" fillId="4" borderId="62" xfId="0" applyNumberFormat="1" applyFont="1" applyFill="1" applyBorder="1" applyAlignment="1">
      <alignment horizontal="center" vertical="center" wrapText="1"/>
    </xf>
    <xf numFmtId="166" fontId="3" fillId="4" borderId="59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5" fontId="0" fillId="8" borderId="13" xfId="0" applyNumberFormat="1" applyFill="1" applyBorder="1" applyAlignment="1">
      <alignment horizontal="center" vertical="center" wrapText="1"/>
    </xf>
    <xf numFmtId="165" fontId="0" fillId="8" borderId="46" xfId="0" applyNumberFormat="1" applyFill="1" applyBorder="1" applyAlignment="1">
      <alignment horizontal="center" vertical="center" wrapText="1"/>
    </xf>
    <xf numFmtId="165" fontId="0" fillId="8" borderId="14" xfId="0" applyNumberFormat="1" applyFill="1" applyBorder="1" applyAlignment="1">
      <alignment horizontal="center" vertical="center" wrapText="1"/>
    </xf>
    <xf numFmtId="166" fontId="3" fillId="5" borderId="12" xfId="0" applyNumberFormat="1" applyFont="1" applyFill="1" applyBorder="1" applyAlignment="1">
      <alignment horizontal="center" vertical="center" wrapText="1"/>
    </xf>
    <xf numFmtId="166" fontId="3" fillId="5" borderId="23" xfId="0" applyNumberFormat="1" applyFont="1" applyFill="1" applyBorder="1" applyAlignment="1">
      <alignment horizontal="center" vertical="center" wrapText="1"/>
    </xf>
    <xf numFmtId="166" fontId="3" fillId="5" borderId="56" xfId="0" applyNumberFormat="1" applyFont="1" applyFill="1" applyBorder="1" applyAlignment="1">
      <alignment horizontal="center" vertical="center" wrapText="1"/>
    </xf>
    <xf numFmtId="166" fontId="3" fillId="5" borderId="33" xfId="0" applyNumberFormat="1" applyFont="1" applyFill="1" applyBorder="1" applyAlignment="1">
      <alignment horizontal="center" vertical="center" wrapText="1"/>
    </xf>
    <xf numFmtId="166" fontId="3" fillId="5" borderId="29" xfId="0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 wrapText="1"/>
    </xf>
    <xf numFmtId="0" fontId="15" fillId="6" borderId="29" xfId="0" applyFont="1" applyFill="1" applyBorder="1" applyAlignment="1">
      <alignment horizontal="center" vertical="center" wrapText="1"/>
    </xf>
    <xf numFmtId="0" fontId="15" fillId="6" borderId="3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11" xfId="0" applyFont="1" applyFill="1" applyBorder="1" applyAlignment="1">
      <alignment horizontal="left" vertical="top" wrapText="1"/>
    </xf>
    <xf numFmtId="0" fontId="2" fillId="6" borderId="1" xfId="1" applyFont="1" applyFill="1" applyBorder="1" applyAlignment="1" applyProtection="1">
      <alignment horizontal="left" vertical="top" wrapText="1"/>
    </xf>
    <xf numFmtId="0" fontId="2" fillId="4" borderId="12" xfId="1" applyFont="1" applyFill="1" applyBorder="1" applyAlignment="1" applyProtection="1">
      <alignment horizontal="center" vertical="center" wrapText="1"/>
    </xf>
    <xf numFmtId="0" fontId="2" fillId="4" borderId="30" xfId="1" applyFont="1" applyFill="1" applyBorder="1" applyAlignment="1" applyProtection="1">
      <alignment horizontal="center" vertical="center" wrapText="1"/>
    </xf>
    <xf numFmtId="0" fontId="6" fillId="7" borderId="13" xfId="0" applyFont="1" applyFill="1" applyBorder="1" applyAlignment="1">
      <alignment horizontal="center" vertical="center"/>
    </xf>
    <xf numFmtId="0" fontId="6" fillId="7" borderId="46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23" fillId="0" borderId="36" xfId="0" applyFont="1" applyBorder="1" applyAlignment="1">
      <alignment horizontal="left"/>
    </xf>
    <xf numFmtId="0" fontId="23" fillId="0" borderId="53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23" fillId="0" borderId="16" xfId="0" applyFont="1" applyBorder="1" applyAlignment="1">
      <alignment horizontal="left"/>
    </xf>
    <xf numFmtId="0" fontId="23" fillId="0" borderId="23" xfId="0" applyFont="1" applyBorder="1" applyAlignment="1">
      <alignment horizontal="left"/>
    </xf>
    <xf numFmtId="0" fontId="23" fillId="2" borderId="16" xfId="0" applyFont="1" applyFill="1" applyBorder="1" applyAlignment="1">
      <alignment horizontal="left"/>
    </xf>
    <xf numFmtId="0" fontId="23" fillId="2" borderId="23" xfId="0" applyFont="1" applyFill="1" applyBorder="1" applyAlignment="1">
      <alignment horizontal="left"/>
    </xf>
    <xf numFmtId="3" fontId="3" fillId="0" borderId="36" xfId="0" applyNumberFormat="1" applyFont="1" applyBorder="1" applyAlignment="1">
      <alignment horizontal="left" vertical="center" wrapText="1"/>
    </xf>
    <xf numFmtId="3" fontId="3" fillId="0" borderId="53" xfId="0" applyNumberFormat="1" applyFont="1" applyBorder="1" applyAlignment="1">
      <alignment horizontal="left" vertical="center" wrapText="1"/>
    </xf>
    <xf numFmtId="3" fontId="3" fillId="2" borderId="20" xfId="0" applyNumberFormat="1" applyFont="1" applyFill="1" applyBorder="1" applyAlignment="1">
      <alignment horizontal="left" vertical="center" wrapText="1"/>
    </xf>
    <xf numFmtId="3" fontId="3" fillId="2" borderId="33" xfId="0" applyNumberFormat="1" applyFont="1" applyFill="1" applyBorder="1" applyAlignment="1">
      <alignment horizontal="lef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left"/>
    </xf>
    <xf numFmtId="0" fontId="23" fillId="0" borderId="33" xfId="0" applyFont="1" applyBorder="1" applyAlignment="1">
      <alignment horizontal="left"/>
    </xf>
    <xf numFmtId="3" fontId="3" fillId="0" borderId="20" xfId="0" applyNumberFormat="1" applyFont="1" applyBorder="1" applyAlignment="1">
      <alignment horizontal="left" vertical="center" wrapText="1"/>
    </xf>
    <xf numFmtId="3" fontId="3" fillId="0" borderId="33" xfId="0" applyNumberFormat="1" applyFont="1" applyBorder="1" applyAlignment="1">
      <alignment horizontal="left" vertical="center" wrapText="1"/>
    </xf>
    <xf numFmtId="0" fontId="2" fillId="3" borderId="59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/>
    </xf>
    <xf numFmtId="0" fontId="4" fillId="8" borderId="46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3" fontId="3" fillId="0" borderId="16" xfId="0" applyNumberFormat="1" applyFont="1" applyBorder="1" applyAlignment="1">
      <alignment horizontal="left" vertical="center" wrapText="1"/>
    </xf>
    <xf numFmtId="3" fontId="3" fillId="0" borderId="23" xfId="0" applyNumberFormat="1" applyFont="1" applyBorder="1" applyAlignment="1">
      <alignment horizontal="left" vertical="center" wrapText="1"/>
    </xf>
    <xf numFmtId="3" fontId="3" fillId="0" borderId="20" xfId="0" applyNumberFormat="1" applyFont="1" applyBorder="1" applyAlignment="1">
      <alignment horizontal="left" vertical="center"/>
    </xf>
    <xf numFmtId="3" fontId="3" fillId="0" borderId="33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3" fontId="3" fillId="0" borderId="13" xfId="0" applyNumberFormat="1" applyFont="1" applyBorder="1" applyAlignment="1">
      <alignment horizontal="left" vertical="center" wrapText="1"/>
    </xf>
    <xf numFmtId="3" fontId="3" fillId="0" borderId="14" xfId="0" applyNumberFormat="1" applyFont="1" applyBorder="1" applyAlignment="1">
      <alignment horizontal="left" vertical="center" wrapText="1"/>
    </xf>
    <xf numFmtId="3" fontId="3" fillId="2" borderId="16" xfId="0" applyNumberFormat="1" applyFont="1" applyFill="1" applyBorder="1" applyAlignment="1">
      <alignment horizontal="left" vertical="center" wrapText="1"/>
    </xf>
    <xf numFmtId="3" fontId="3" fillId="2" borderId="23" xfId="0" applyNumberFormat="1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0" fillId="0" borderId="23" xfId="0" applyBorder="1" applyAlignment="1">
      <alignment horizontal="left"/>
    </xf>
    <xf numFmtId="0" fontId="2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left" vertical="top" wrapText="1"/>
    </xf>
    <xf numFmtId="3" fontId="3" fillId="0" borderId="21" xfId="0" applyNumberFormat="1" applyFont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/>
    </xf>
    <xf numFmtId="0" fontId="3" fillId="0" borderId="33" xfId="0" applyFont="1" applyBorder="1" applyAlignment="1">
      <alignment horizontal="left"/>
    </xf>
    <xf numFmtId="3" fontId="3" fillId="2" borderId="10" xfId="0" applyNumberFormat="1" applyFont="1" applyFill="1" applyBorder="1" applyAlignment="1">
      <alignment horizontal="left" vertical="center" wrapText="1"/>
    </xf>
    <xf numFmtId="3" fontId="3" fillId="2" borderId="21" xfId="0" applyNumberFormat="1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4" fontId="4" fillId="8" borderId="17" xfId="0" applyNumberFormat="1" applyFont="1" applyFill="1" applyBorder="1" applyAlignment="1">
      <alignment horizontal="center" vertical="center"/>
    </xf>
    <xf numFmtId="164" fontId="4" fillId="8" borderId="10" xfId="0" applyNumberFormat="1" applyFont="1" applyFill="1" applyBorder="1" applyAlignment="1">
      <alignment horizontal="center" vertical="center"/>
    </xf>
    <xf numFmtId="164" fontId="4" fillId="8" borderId="22" xfId="0" applyNumberFormat="1" applyFont="1" applyFill="1" applyBorder="1" applyAlignment="1">
      <alignment horizontal="center" vertical="center"/>
    </xf>
    <xf numFmtId="164" fontId="4" fillId="8" borderId="19" xfId="0" applyNumberFormat="1" applyFont="1" applyFill="1" applyBorder="1" applyAlignment="1">
      <alignment horizontal="center" vertical="center"/>
    </xf>
    <xf numFmtId="164" fontId="4" fillId="8" borderId="11" xfId="0" applyNumberFormat="1" applyFont="1" applyFill="1" applyBorder="1" applyAlignment="1">
      <alignment horizontal="center" vertical="center"/>
    </xf>
    <xf numFmtId="164" fontId="4" fillId="8" borderId="15" xfId="0" applyNumberFormat="1" applyFont="1" applyFill="1" applyBorder="1" applyAlignment="1">
      <alignment horizontal="center" vertical="center"/>
    </xf>
    <xf numFmtId="164" fontId="4" fillId="8" borderId="21" xfId="0" applyNumberFormat="1" applyFont="1" applyFill="1" applyBorder="1" applyAlignment="1">
      <alignment horizontal="center" vertical="center"/>
    </xf>
    <xf numFmtId="164" fontId="6" fillId="7" borderId="13" xfId="0" applyNumberFormat="1" applyFont="1" applyFill="1" applyBorder="1" applyAlignment="1">
      <alignment horizontal="center"/>
    </xf>
    <xf numFmtId="164" fontId="6" fillId="7" borderId="46" xfId="0" applyNumberFormat="1" applyFont="1" applyFill="1" applyBorder="1" applyAlignment="1">
      <alignment horizontal="center"/>
    </xf>
    <xf numFmtId="164" fontId="6" fillId="7" borderId="14" xfId="0" applyNumberFormat="1" applyFont="1" applyFill="1" applyBorder="1" applyAlignment="1">
      <alignment horizontal="center"/>
    </xf>
    <xf numFmtId="166" fontId="3" fillId="5" borderId="60" xfId="0" applyNumberFormat="1" applyFont="1" applyFill="1" applyBorder="1" applyAlignment="1">
      <alignment horizontal="center" vertical="center" wrapText="1"/>
    </xf>
    <xf numFmtId="166" fontId="3" fillId="5" borderId="55" xfId="0" applyNumberFormat="1" applyFont="1" applyFill="1" applyBorder="1" applyAlignment="1">
      <alignment horizontal="center" vertical="center" wrapText="1"/>
    </xf>
    <xf numFmtId="166" fontId="3" fillId="5" borderId="67" xfId="0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66" fontId="3" fillId="5" borderId="5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7">
    <cellStyle name="Normálna" xfId="0" builtinId="0"/>
    <cellStyle name="Normálna 2" xfId="2" xr:uid="{00000000-0005-0000-0000-000001000000}"/>
    <cellStyle name="Normálna 3" xfId="3" xr:uid="{00000000-0005-0000-0000-000002000000}"/>
    <cellStyle name="Normálna 5 2" xfId="6" xr:uid="{00000000-0005-0000-0000-000003000000}"/>
    <cellStyle name="Normálne 2" xfId="1" xr:uid="{00000000-0005-0000-0000-000004000000}"/>
    <cellStyle name="Normální 2" xfId="4" xr:uid="{00000000-0005-0000-0000-000005000000}"/>
    <cellStyle name="normální_List1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7"/>
  <sheetViews>
    <sheetView tabSelected="1" zoomScale="70" zoomScaleNormal="70" zoomScalePageLayoutView="95" workbookViewId="0">
      <selection activeCell="S67" sqref="S67"/>
    </sheetView>
  </sheetViews>
  <sheetFormatPr defaultRowHeight="15" x14ac:dyDescent="0.25"/>
  <cols>
    <col min="1" max="1" width="4.140625" customWidth="1"/>
    <col min="2" max="2" width="28.28515625" customWidth="1"/>
    <col min="3" max="3" width="20.28515625" customWidth="1"/>
    <col min="4" max="4" width="48.140625" customWidth="1"/>
    <col min="5" max="5" width="37.5703125" customWidth="1"/>
    <col min="6" max="6" width="48.85546875" customWidth="1"/>
    <col min="7" max="7" width="17.140625" customWidth="1"/>
    <col min="8" max="8" width="10" style="20" customWidth="1"/>
    <col min="9" max="9" width="13.85546875" style="24" customWidth="1"/>
    <col min="10" max="11" width="19.140625" style="66" customWidth="1"/>
    <col min="12" max="12" width="16.28515625" customWidth="1"/>
    <col min="13" max="13" width="2.28515625" style="24" customWidth="1"/>
    <col min="14" max="14" width="10" style="20" customWidth="1"/>
    <col min="15" max="15" width="13.85546875" style="24" customWidth="1"/>
    <col min="16" max="16" width="16.7109375" style="66" customWidth="1"/>
    <col min="17" max="17" width="19.140625" style="66" customWidth="1"/>
    <col min="18" max="18" width="28" customWidth="1"/>
    <col min="23" max="23" width="10.7109375" customWidth="1"/>
  </cols>
  <sheetData>
    <row r="1" spans="1:17" x14ac:dyDescent="0.25">
      <c r="A1" s="1"/>
      <c r="B1" s="1"/>
      <c r="C1" s="1"/>
      <c r="D1" s="1"/>
      <c r="E1" s="1"/>
      <c r="F1" s="21"/>
      <c r="H1" s="21"/>
      <c r="I1" s="21"/>
      <c r="J1" s="62"/>
      <c r="K1" s="62"/>
      <c r="M1" s="21"/>
      <c r="N1"/>
      <c r="O1"/>
      <c r="P1" s="62"/>
      <c r="Q1" s="62"/>
    </row>
    <row r="2" spans="1:17" ht="15.75" x14ac:dyDescent="0.25">
      <c r="A2" s="1"/>
      <c r="B2" s="1"/>
      <c r="C2" s="1"/>
      <c r="D2" s="1"/>
      <c r="E2" s="1"/>
      <c r="F2" s="1"/>
      <c r="H2" s="78"/>
      <c r="I2" s="78"/>
      <c r="J2" s="63"/>
      <c r="K2" s="63"/>
      <c r="M2" s="78"/>
      <c r="N2" s="78"/>
      <c r="O2" s="78"/>
      <c r="P2" s="63"/>
      <c r="Q2" s="63"/>
    </row>
    <row r="3" spans="1:17" x14ac:dyDescent="0.25">
      <c r="A3" s="1"/>
      <c r="B3" s="1"/>
      <c r="C3" s="1"/>
      <c r="D3" s="1"/>
      <c r="E3" s="1"/>
      <c r="F3" s="1"/>
      <c r="H3" s="17"/>
      <c r="I3" s="21"/>
      <c r="J3" s="62"/>
      <c r="K3" s="62"/>
      <c r="M3" s="21"/>
      <c r="N3" s="17"/>
      <c r="O3" s="21"/>
      <c r="P3" s="62"/>
      <c r="Q3" s="62"/>
    </row>
    <row r="4" spans="1:17" ht="11.45" customHeight="1" x14ac:dyDescent="0.25">
      <c r="A4" s="1"/>
      <c r="B4" s="1"/>
      <c r="C4" s="1"/>
      <c r="D4" s="1"/>
      <c r="E4" s="1"/>
      <c r="F4" s="1"/>
      <c r="H4" s="17"/>
      <c r="I4" s="21"/>
      <c r="J4" s="62"/>
      <c r="K4" s="62"/>
      <c r="M4" s="21"/>
      <c r="N4" s="17"/>
      <c r="O4" s="21"/>
      <c r="P4" s="62"/>
      <c r="Q4" s="62"/>
    </row>
    <row r="5" spans="1:17" s="3" customFormat="1" ht="18.75" x14ac:dyDescent="0.3">
      <c r="A5" s="2"/>
      <c r="B5" s="79" t="s">
        <v>24</v>
      </c>
      <c r="C5" s="79"/>
      <c r="D5" s="79"/>
      <c r="E5" s="4"/>
      <c r="F5" s="2"/>
      <c r="H5" s="18"/>
      <c r="I5" s="22"/>
      <c r="J5" s="64"/>
      <c r="K5" s="64"/>
      <c r="M5" s="22"/>
      <c r="N5" s="18"/>
      <c r="O5" s="22"/>
      <c r="P5" s="64"/>
      <c r="Q5" s="64"/>
    </row>
    <row r="6" spans="1:17" ht="39" customHeight="1" x14ac:dyDescent="0.25">
      <c r="A6" s="186" t="s">
        <v>42</v>
      </c>
      <c r="B6" s="187"/>
      <c r="C6" s="187"/>
      <c r="D6" s="187"/>
      <c r="E6" s="187"/>
      <c r="F6" s="188"/>
      <c r="H6"/>
      <c r="I6"/>
      <c r="J6"/>
      <c r="K6"/>
      <c r="M6"/>
      <c r="N6"/>
      <c r="O6"/>
      <c r="P6"/>
      <c r="Q6" s="24"/>
    </row>
    <row r="7" spans="1:17" ht="24.6" customHeight="1" x14ac:dyDescent="0.25">
      <c r="A7" s="1"/>
      <c r="B7" s="80" t="s">
        <v>0</v>
      </c>
      <c r="C7" s="80"/>
      <c r="D7" s="80"/>
      <c r="E7" s="1"/>
      <c r="F7" s="8"/>
      <c r="H7"/>
      <c r="I7"/>
      <c r="J7"/>
      <c r="K7"/>
      <c r="M7"/>
      <c r="N7"/>
      <c r="O7"/>
      <c r="P7"/>
      <c r="Q7" s="24"/>
    </row>
    <row r="8" spans="1:17" ht="12.6" customHeight="1" x14ac:dyDescent="0.25">
      <c r="A8" s="1"/>
      <c r="B8" s="81"/>
      <c r="C8" s="81"/>
      <c r="D8" s="81"/>
      <c r="E8" s="81"/>
      <c r="F8" s="81"/>
      <c r="H8"/>
      <c r="I8"/>
      <c r="J8"/>
      <c r="K8"/>
      <c r="M8"/>
      <c r="N8"/>
      <c r="O8"/>
      <c r="P8"/>
      <c r="Q8" s="24"/>
    </row>
    <row r="9" spans="1:17" ht="21" customHeight="1" x14ac:dyDescent="0.25">
      <c r="A9" s="191" t="s">
        <v>1</v>
      </c>
      <c r="B9" s="191"/>
      <c r="C9" s="191"/>
      <c r="D9" s="191"/>
      <c r="E9" s="192"/>
      <c r="F9" s="193"/>
      <c r="H9"/>
      <c r="I9"/>
      <c r="J9"/>
      <c r="K9"/>
      <c r="M9"/>
      <c r="N9"/>
      <c r="O9"/>
      <c r="P9"/>
      <c r="Q9" s="24"/>
    </row>
    <row r="10" spans="1:17" ht="21" customHeight="1" x14ac:dyDescent="0.25">
      <c r="A10" s="191" t="s">
        <v>2</v>
      </c>
      <c r="B10" s="191"/>
      <c r="C10" s="191"/>
      <c r="D10" s="191"/>
      <c r="E10" s="192"/>
      <c r="F10" s="193"/>
      <c r="H10"/>
      <c r="I10"/>
      <c r="J10"/>
      <c r="K10"/>
      <c r="M10"/>
      <c r="N10"/>
      <c r="O10"/>
      <c r="P10"/>
      <c r="Q10" s="24"/>
    </row>
    <row r="11" spans="1:17" ht="25.5" customHeight="1" x14ac:dyDescent="0.25">
      <c r="A11" s="191" t="s">
        <v>23</v>
      </c>
      <c r="B11" s="191"/>
      <c r="C11" s="191"/>
      <c r="D11" s="191"/>
      <c r="E11" s="83"/>
      <c r="F11" s="82" t="s">
        <v>28</v>
      </c>
      <c r="G11" s="232"/>
      <c r="H11" s="233"/>
      <c r="I11" s="234"/>
      <c r="J11"/>
      <c r="K11"/>
      <c r="M11"/>
      <c r="N11"/>
      <c r="O11"/>
      <c r="P11"/>
      <c r="Q11" s="24"/>
    </row>
    <row r="12" spans="1:17" ht="21" customHeight="1" x14ac:dyDescent="0.25">
      <c r="A12" s="191" t="s">
        <v>3</v>
      </c>
      <c r="B12" s="191"/>
      <c r="C12" s="191"/>
      <c r="D12" s="191"/>
      <c r="E12" s="83"/>
      <c r="F12" s="82" t="s">
        <v>3</v>
      </c>
      <c r="G12" s="232"/>
      <c r="H12" s="233"/>
      <c r="I12" s="234"/>
      <c r="J12"/>
      <c r="K12"/>
      <c r="M12"/>
      <c r="N12"/>
      <c r="O12"/>
      <c r="P12"/>
      <c r="Q12" s="24"/>
    </row>
    <row r="13" spans="1:17" ht="21" customHeight="1" x14ac:dyDescent="0.25">
      <c r="A13" s="191" t="s">
        <v>4</v>
      </c>
      <c r="B13" s="191"/>
      <c r="C13" s="191"/>
      <c r="D13" s="191"/>
      <c r="E13" s="83"/>
      <c r="F13" s="82" t="s">
        <v>4</v>
      </c>
      <c r="G13" s="232"/>
      <c r="H13" s="233"/>
      <c r="I13" s="234"/>
      <c r="J13"/>
      <c r="K13"/>
      <c r="M13"/>
      <c r="N13"/>
      <c r="O13"/>
      <c r="P13"/>
      <c r="Q13" s="24"/>
    </row>
    <row r="14" spans="1:17" x14ac:dyDescent="0.25">
      <c r="A14" s="1"/>
      <c r="B14" s="1"/>
      <c r="C14" s="1"/>
      <c r="D14" s="1"/>
      <c r="E14" s="1"/>
      <c r="F14" s="1"/>
      <c r="H14" s="17"/>
      <c r="I14" s="21"/>
      <c r="J14" s="62"/>
      <c r="K14" s="62"/>
      <c r="M14" s="21"/>
      <c r="N14" s="17"/>
      <c r="O14" s="21"/>
      <c r="P14" s="62"/>
      <c r="Q14" s="62"/>
    </row>
    <row r="15" spans="1:17" s="9" customFormat="1" ht="18.75" customHeight="1" x14ac:dyDescent="0.3">
      <c r="A15" s="10" t="s">
        <v>21</v>
      </c>
      <c r="B15" s="11"/>
      <c r="C15" s="11"/>
      <c r="D15" s="11"/>
      <c r="E15" s="11"/>
      <c r="F15" s="11"/>
      <c r="H15" s="19"/>
      <c r="I15" s="23"/>
      <c r="J15" s="65"/>
      <c r="K15" s="65"/>
      <c r="M15" s="23"/>
      <c r="N15" s="19"/>
      <c r="O15" s="23"/>
      <c r="P15" s="65"/>
      <c r="Q15" s="65"/>
    </row>
    <row r="16" spans="1:17" s="9" customFormat="1" ht="18.75" customHeight="1" x14ac:dyDescent="0.3">
      <c r="A16" s="10" t="s">
        <v>17</v>
      </c>
      <c r="B16" s="11"/>
      <c r="C16" s="11"/>
      <c r="D16" s="11"/>
      <c r="E16" s="11"/>
      <c r="F16" s="11"/>
      <c r="H16" s="19"/>
      <c r="I16" s="23"/>
      <c r="J16" s="65"/>
      <c r="K16" s="65"/>
      <c r="M16" s="23"/>
      <c r="N16" s="19"/>
      <c r="O16" s="23"/>
      <c r="P16" s="65"/>
      <c r="Q16" s="65"/>
    </row>
    <row r="17" spans="1:18" ht="16.5" thickBot="1" x14ac:dyDescent="0.3">
      <c r="A17" s="5" t="s">
        <v>8</v>
      </c>
      <c r="B17" s="5"/>
      <c r="C17" s="5"/>
      <c r="D17" s="1"/>
      <c r="E17" s="1"/>
      <c r="F17" s="1"/>
      <c r="H17" s="17"/>
      <c r="I17" s="21"/>
      <c r="J17" s="62"/>
      <c r="K17" s="62"/>
      <c r="M17" s="21"/>
      <c r="N17" s="17"/>
      <c r="O17" s="21"/>
      <c r="P17" s="62"/>
      <c r="Q17" s="62"/>
    </row>
    <row r="18" spans="1:18" ht="15.75" thickBot="1" x14ac:dyDescent="0.3">
      <c r="A18" s="32" t="s">
        <v>9</v>
      </c>
      <c r="B18" s="33" t="s">
        <v>10</v>
      </c>
      <c r="C18" s="34" t="s">
        <v>18</v>
      </c>
      <c r="D18" s="29" t="s">
        <v>11</v>
      </c>
      <c r="E18" s="35" t="s">
        <v>12</v>
      </c>
      <c r="F18" s="1"/>
      <c r="H18" s="17"/>
      <c r="I18" s="21"/>
      <c r="J18" s="62"/>
      <c r="K18" s="62"/>
      <c r="M18" s="21"/>
      <c r="N18" s="17"/>
      <c r="O18" s="21"/>
      <c r="P18" s="62"/>
      <c r="Q18" s="62"/>
    </row>
    <row r="19" spans="1:18" ht="15.95" customHeight="1" x14ac:dyDescent="0.25">
      <c r="A19" s="45" t="s">
        <v>33</v>
      </c>
      <c r="B19" s="37" t="s">
        <v>13</v>
      </c>
      <c r="C19" s="38" t="s">
        <v>14</v>
      </c>
      <c r="D19" s="30"/>
      <c r="E19" s="31"/>
      <c r="F19" s="1"/>
      <c r="H19" s="17"/>
      <c r="I19" s="21"/>
      <c r="J19" s="62"/>
      <c r="K19" s="62"/>
      <c r="M19" s="21"/>
      <c r="N19" s="17"/>
      <c r="O19" s="21"/>
      <c r="P19" s="62"/>
      <c r="Q19" s="62"/>
    </row>
    <row r="20" spans="1:18" ht="15.95" customHeight="1" x14ac:dyDescent="0.25">
      <c r="A20" s="46" t="s">
        <v>34</v>
      </c>
      <c r="B20" s="39" t="s">
        <v>15</v>
      </c>
      <c r="C20" s="40" t="s">
        <v>14</v>
      </c>
      <c r="D20" s="6"/>
      <c r="E20" s="28"/>
      <c r="F20" s="1"/>
      <c r="H20" s="17"/>
      <c r="I20" s="21"/>
      <c r="J20" s="62"/>
      <c r="K20" s="62"/>
      <c r="M20" s="21"/>
      <c r="N20" s="17"/>
      <c r="O20" s="21"/>
      <c r="P20" s="62"/>
      <c r="Q20" s="62"/>
    </row>
    <row r="21" spans="1:18" ht="15.95" customHeight="1" x14ac:dyDescent="0.25">
      <c r="A21" s="46" t="s">
        <v>35</v>
      </c>
      <c r="B21" s="39" t="s">
        <v>16</v>
      </c>
      <c r="C21" s="40" t="s">
        <v>14</v>
      </c>
      <c r="D21" s="6"/>
      <c r="E21" s="28"/>
      <c r="F21" s="1"/>
      <c r="H21" s="17"/>
      <c r="I21" s="21"/>
      <c r="J21" s="62"/>
      <c r="K21" s="62"/>
      <c r="M21" s="21"/>
      <c r="N21" s="17"/>
      <c r="O21" s="21"/>
      <c r="P21" s="62"/>
      <c r="Q21" s="62"/>
    </row>
    <row r="22" spans="1:18" ht="15.95" customHeight="1" x14ac:dyDescent="0.25">
      <c r="A22" s="46" t="s">
        <v>36</v>
      </c>
      <c r="B22" s="39" t="s">
        <v>72</v>
      </c>
      <c r="C22" s="40" t="s">
        <v>14</v>
      </c>
      <c r="D22" s="6"/>
      <c r="E22" s="28"/>
      <c r="F22" s="1"/>
      <c r="H22" s="17"/>
      <c r="I22" s="21"/>
      <c r="J22" s="62"/>
      <c r="K22" s="62"/>
      <c r="M22" s="21"/>
      <c r="N22" s="17"/>
      <c r="O22" s="21"/>
      <c r="P22" s="62"/>
      <c r="Q22" s="62"/>
    </row>
    <row r="23" spans="1:18" ht="17.25" customHeight="1" x14ac:dyDescent="0.25">
      <c r="A23" s="46" t="s">
        <v>37</v>
      </c>
      <c r="B23" s="39" t="s">
        <v>78</v>
      </c>
      <c r="C23" s="40" t="s">
        <v>14</v>
      </c>
      <c r="D23" s="6"/>
      <c r="E23" s="28"/>
      <c r="F23" s="1"/>
      <c r="H23" s="16"/>
      <c r="I23" s="21"/>
      <c r="J23" s="62"/>
      <c r="K23" s="62"/>
      <c r="M23" s="21"/>
      <c r="N23" s="16"/>
      <c r="O23" s="21"/>
      <c r="P23" s="62"/>
      <c r="Q23" s="62"/>
    </row>
    <row r="24" spans="1:18" ht="15.95" customHeight="1" x14ac:dyDescent="0.25">
      <c r="A24" s="46" t="s">
        <v>74</v>
      </c>
      <c r="B24" s="39" t="s">
        <v>75</v>
      </c>
      <c r="C24" s="40" t="s">
        <v>14</v>
      </c>
      <c r="D24" s="6"/>
      <c r="E24" s="56"/>
      <c r="F24" s="1"/>
      <c r="H24" s="16"/>
      <c r="I24" s="21"/>
      <c r="J24" s="62"/>
      <c r="K24" s="62"/>
      <c r="M24" s="21"/>
      <c r="N24" s="16"/>
      <c r="O24" s="21"/>
      <c r="P24" s="62"/>
      <c r="Q24" s="62"/>
    </row>
    <row r="25" spans="1:18" ht="63" customHeight="1" x14ac:dyDescent="0.25">
      <c r="A25" s="103" t="s">
        <v>76</v>
      </c>
      <c r="B25" s="104" t="s">
        <v>90</v>
      </c>
      <c r="C25" s="40" t="s">
        <v>14</v>
      </c>
      <c r="D25" s="105"/>
      <c r="E25" s="106"/>
      <c r="F25" s="1"/>
      <c r="H25" s="16"/>
      <c r="I25" s="21"/>
      <c r="J25" s="62"/>
      <c r="K25" s="62"/>
      <c r="M25" s="21"/>
      <c r="N25" s="16"/>
      <c r="O25" s="21"/>
      <c r="P25" s="62"/>
      <c r="Q25" s="62"/>
    </row>
    <row r="26" spans="1:18" ht="30.75" thickBot="1" x14ac:dyDescent="0.3">
      <c r="A26" s="47" t="s">
        <v>89</v>
      </c>
      <c r="B26" s="57" t="s">
        <v>41</v>
      </c>
      <c r="C26" s="58" t="s">
        <v>14</v>
      </c>
      <c r="D26" s="59"/>
      <c r="E26" s="60"/>
      <c r="F26" s="1"/>
      <c r="H26" s="16"/>
      <c r="I26" s="21"/>
      <c r="J26" s="62"/>
      <c r="K26" s="62"/>
      <c r="M26" s="21"/>
      <c r="N26" s="16"/>
      <c r="O26" s="21"/>
      <c r="P26" s="62"/>
      <c r="Q26" s="62"/>
    </row>
    <row r="27" spans="1:18" s="1" customFormat="1" x14ac:dyDescent="0.25">
      <c r="A27" s="108"/>
      <c r="B27" s="109"/>
      <c r="D27" s="110"/>
      <c r="E27" s="111"/>
      <c r="H27" s="16"/>
      <c r="I27" s="21"/>
      <c r="J27" s="62"/>
      <c r="K27" s="62"/>
      <c r="M27" s="21"/>
      <c r="N27" s="16"/>
      <c r="O27" s="21"/>
      <c r="P27" s="62"/>
      <c r="Q27" s="62"/>
    </row>
    <row r="28" spans="1:18" ht="19.899999999999999" customHeight="1" thickBot="1" x14ac:dyDescent="0.3">
      <c r="A28" s="189" t="s">
        <v>26</v>
      </c>
      <c r="B28" s="189"/>
      <c r="C28" s="189"/>
      <c r="D28" s="189"/>
      <c r="E28" s="189"/>
      <c r="F28" s="189"/>
      <c r="H28" s="75"/>
      <c r="I28" s="75"/>
      <c r="J28" s="75"/>
      <c r="K28" s="75"/>
      <c r="M28" s="75"/>
      <c r="N28" s="7"/>
      <c r="O28" s="7"/>
      <c r="P28" s="7"/>
      <c r="Q28" s="127"/>
    </row>
    <row r="29" spans="1:18" ht="93.75" customHeight="1" thickBot="1" x14ac:dyDescent="0.3">
      <c r="A29" s="190"/>
      <c r="B29" s="190"/>
      <c r="C29" s="190"/>
      <c r="D29" s="190"/>
      <c r="E29" s="190"/>
      <c r="F29" s="190"/>
      <c r="G29" s="158" t="s">
        <v>96</v>
      </c>
      <c r="H29" s="172" t="s">
        <v>87</v>
      </c>
      <c r="I29" s="173"/>
      <c r="J29" s="173"/>
      <c r="K29" s="174"/>
      <c r="L29" s="180" t="s">
        <v>97</v>
      </c>
      <c r="M29" s="181"/>
      <c r="N29" s="172" t="s">
        <v>88</v>
      </c>
      <c r="O29" s="173"/>
      <c r="P29" s="173"/>
      <c r="Q29" s="173"/>
      <c r="R29" s="287" t="s">
        <v>101</v>
      </c>
    </row>
    <row r="30" spans="1:18" ht="39" customHeight="1" thickBot="1" x14ac:dyDescent="0.3">
      <c r="A30" s="15"/>
      <c r="B30" s="226" t="s">
        <v>7</v>
      </c>
      <c r="C30" s="227"/>
      <c r="D30" s="228"/>
      <c r="E30" s="224" t="s">
        <v>10</v>
      </c>
      <c r="F30" s="225"/>
      <c r="G30" s="159"/>
      <c r="H30" s="124" t="s">
        <v>25</v>
      </c>
      <c r="I30" s="125" t="s">
        <v>5</v>
      </c>
      <c r="J30" s="112" t="s">
        <v>95</v>
      </c>
      <c r="K30" s="112" t="s">
        <v>94</v>
      </c>
      <c r="L30" s="159"/>
      <c r="M30" s="182"/>
      <c r="N30" s="124" t="s">
        <v>25</v>
      </c>
      <c r="O30" s="125" t="s">
        <v>5</v>
      </c>
      <c r="P30" s="112" t="s">
        <v>95</v>
      </c>
      <c r="Q30" s="151" t="s">
        <v>94</v>
      </c>
      <c r="R30" s="156"/>
    </row>
    <row r="31" spans="1:18" ht="25.5" customHeight="1" x14ac:dyDescent="0.25">
      <c r="A31" s="13">
        <v>1</v>
      </c>
      <c r="B31" s="211" t="s">
        <v>98</v>
      </c>
      <c r="C31" s="212"/>
      <c r="D31" s="213"/>
      <c r="E31" s="205" t="s">
        <v>43</v>
      </c>
      <c r="F31" s="206"/>
      <c r="G31" s="183">
        <v>1</v>
      </c>
      <c r="H31" s="142">
        <v>1</v>
      </c>
      <c r="I31" s="90" t="s">
        <v>6</v>
      </c>
      <c r="J31" s="107">
        <v>0</v>
      </c>
      <c r="K31" s="128">
        <f>J31*H31</f>
        <v>0</v>
      </c>
      <c r="L31" s="160">
        <v>1</v>
      </c>
      <c r="M31" s="161"/>
      <c r="N31" s="76">
        <v>1</v>
      </c>
      <c r="O31" s="25" t="s">
        <v>6</v>
      </c>
      <c r="P31" s="107">
        <v>0</v>
      </c>
      <c r="Q31" s="152">
        <f>P31*N31</f>
        <v>0</v>
      </c>
      <c r="R31" s="156"/>
    </row>
    <row r="32" spans="1:18" ht="20.100000000000001" customHeight="1" x14ac:dyDescent="0.25">
      <c r="A32" s="14">
        <v>2</v>
      </c>
      <c r="B32" s="214"/>
      <c r="C32" s="215"/>
      <c r="D32" s="216"/>
      <c r="E32" s="235" t="s">
        <v>44</v>
      </c>
      <c r="F32" s="236"/>
      <c r="G32" s="184"/>
      <c r="H32" s="143">
        <v>1</v>
      </c>
      <c r="I32" s="91" t="s">
        <v>6</v>
      </c>
      <c r="J32" s="113">
        <v>0</v>
      </c>
      <c r="K32" s="135">
        <f t="shared" ref="K32:K65" si="0">J32*H32</f>
        <v>0</v>
      </c>
      <c r="L32" s="162"/>
      <c r="M32" s="163"/>
      <c r="N32" s="145">
        <v>1</v>
      </c>
      <c r="O32" s="130" t="s">
        <v>6</v>
      </c>
      <c r="P32" s="113">
        <v>0</v>
      </c>
      <c r="Q32" s="153">
        <f t="shared" ref="Q32:Q65" si="1">P32*N32</f>
        <v>0</v>
      </c>
      <c r="R32" s="156"/>
    </row>
    <row r="33" spans="1:18" x14ac:dyDescent="0.25">
      <c r="A33" s="14">
        <v>3</v>
      </c>
      <c r="B33" s="214"/>
      <c r="C33" s="215"/>
      <c r="D33" s="216"/>
      <c r="E33" s="245" t="s">
        <v>45</v>
      </c>
      <c r="F33" s="246"/>
      <c r="G33" s="184"/>
      <c r="H33" s="143">
        <v>1</v>
      </c>
      <c r="I33" s="91" t="s">
        <v>6</v>
      </c>
      <c r="J33" s="113">
        <v>0</v>
      </c>
      <c r="K33" s="135">
        <f t="shared" si="0"/>
        <v>0</v>
      </c>
      <c r="L33" s="162"/>
      <c r="M33" s="163"/>
      <c r="N33" s="145">
        <v>1</v>
      </c>
      <c r="O33" s="48" t="s">
        <v>6</v>
      </c>
      <c r="P33" s="113">
        <v>0</v>
      </c>
      <c r="Q33" s="153">
        <f t="shared" si="1"/>
        <v>0</v>
      </c>
      <c r="R33" s="156"/>
    </row>
    <row r="34" spans="1:18" ht="25.5" customHeight="1" x14ac:dyDescent="0.25">
      <c r="A34" s="14">
        <v>4</v>
      </c>
      <c r="B34" s="214"/>
      <c r="C34" s="215"/>
      <c r="D34" s="216"/>
      <c r="E34" s="235" t="s">
        <v>46</v>
      </c>
      <c r="F34" s="236"/>
      <c r="G34" s="184"/>
      <c r="H34" s="143">
        <v>1</v>
      </c>
      <c r="I34" s="91" t="s">
        <v>6</v>
      </c>
      <c r="J34" s="113">
        <v>0</v>
      </c>
      <c r="K34" s="135">
        <f t="shared" si="0"/>
        <v>0</v>
      </c>
      <c r="L34" s="162"/>
      <c r="M34" s="163"/>
      <c r="N34" s="145">
        <v>1</v>
      </c>
      <c r="O34" s="27" t="s">
        <v>6</v>
      </c>
      <c r="P34" s="113">
        <v>0</v>
      </c>
      <c r="Q34" s="153">
        <f t="shared" si="1"/>
        <v>0</v>
      </c>
      <c r="R34" s="156"/>
    </row>
    <row r="35" spans="1:18" x14ac:dyDescent="0.25">
      <c r="A35" s="14">
        <v>5</v>
      </c>
      <c r="B35" s="214"/>
      <c r="C35" s="215"/>
      <c r="D35" s="216"/>
      <c r="E35" s="235" t="s">
        <v>47</v>
      </c>
      <c r="F35" s="236"/>
      <c r="G35" s="184"/>
      <c r="H35" s="143">
        <v>1</v>
      </c>
      <c r="I35" s="91" t="s">
        <v>6</v>
      </c>
      <c r="J35" s="113">
        <v>0</v>
      </c>
      <c r="K35" s="135">
        <f t="shared" si="0"/>
        <v>0</v>
      </c>
      <c r="L35" s="162"/>
      <c r="M35" s="163"/>
      <c r="N35" s="145">
        <v>1</v>
      </c>
      <c r="O35" s="130" t="s">
        <v>6</v>
      </c>
      <c r="P35" s="113">
        <v>0</v>
      </c>
      <c r="Q35" s="153">
        <f t="shared" si="1"/>
        <v>0</v>
      </c>
      <c r="R35" s="156"/>
    </row>
    <row r="36" spans="1:18" ht="25.5" customHeight="1" x14ac:dyDescent="0.25">
      <c r="A36" s="14">
        <v>6</v>
      </c>
      <c r="B36" s="214"/>
      <c r="C36" s="215"/>
      <c r="D36" s="216"/>
      <c r="E36" s="235" t="s">
        <v>48</v>
      </c>
      <c r="F36" s="236"/>
      <c r="G36" s="184"/>
      <c r="H36" s="143">
        <v>1</v>
      </c>
      <c r="I36" s="91" t="s">
        <v>6</v>
      </c>
      <c r="J36" s="113">
        <v>0</v>
      </c>
      <c r="K36" s="135">
        <f t="shared" si="0"/>
        <v>0</v>
      </c>
      <c r="L36" s="162"/>
      <c r="M36" s="163"/>
      <c r="N36" s="50">
        <v>1</v>
      </c>
      <c r="O36" s="48" t="s">
        <v>6</v>
      </c>
      <c r="P36" s="113">
        <v>0</v>
      </c>
      <c r="Q36" s="153">
        <f t="shared" si="1"/>
        <v>0</v>
      </c>
      <c r="R36" s="156"/>
    </row>
    <row r="37" spans="1:18" ht="25.5" customHeight="1" x14ac:dyDescent="0.25">
      <c r="A37" s="14">
        <v>7</v>
      </c>
      <c r="B37" s="214"/>
      <c r="C37" s="215"/>
      <c r="D37" s="216"/>
      <c r="E37" s="235" t="s">
        <v>49</v>
      </c>
      <c r="F37" s="236"/>
      <c r="G37" s="184"/>
      <c r="H37" s="143">
        <v>1</v>
      </c>
      <c r="I37" s="91" t="s">
        <v>6</v>
      </c>
      <c r="J37" s="113">
        <v>0</v>
      </c>
      <c r="K37" s="135">
        <f t="shared" si="0"/>
        <v>0</v>
      </c>
      <c r="L37" s="162"/>
      <c r="M37" s="163"/>
      <c r="N37" s="121">
        <v>1</v>
      </c>
      <c r="O37" s="48" t="s">
        <v>6</v>
      </c>
      <c r="P37" s="113">
        <v>0</v>
      </c>
      <c r="Q37" s="153">
        <f t="shared" si="1"/>
        <v>0</v>
      </c>
      <c r="R37" s="156"/>
    </row>
    <row r="38" spans="1:18" ht="25.5" customHeight="1" x14ac:dyDescent="0.25">
      <c r="A38" s="14">
        <v>8</v>
      </c>
      <c r="B38" s="214"/>
      <c r="C38" s="215"/>
      <c r="D38" s="216"/>
      <c r="E38" s="235" t="s">
        <v>50</v>
      </c>
      <c r="F38" s="236"/>
      <c r="G38" s="184"/>
      <c r="H38" s="143">
        <v>1</v>
      </c>
      <c r="I38" s="91" t="s">
        <v>6</v>
      </c>
      <c r="J38" s="113">
        <v>0</v>
      </c>
      <c r="K38" s="135">
        <f t="shared" si="0"/>
        <v>0</v>
      </c>
      <c r="L38" s="162"/>
      <c r="M38" s="163"/>
      <c r="N38" s="145">
        <v>1</v>
      </c>
      <c r="O38" s="48" t="s">
        <v>6</v>
      </c>
      <c r="P38" s="113">
        <v>0</v>
      </c>
      <c r="Q38" s="153">
        <f t="shared" si="1"/>
        <v>0</v>
      </c>
      <c r="R38" s="156"/>
    </row>
    <row r="39" spans="1:18" ht="25.5" customHeight="1" x14ac:dyDescent="0.25">
      <c r="A39" s="14">
        <v>9</v>
      </c>
      <c r="B39" s="214"/>
      <c r="C39" s="215"/>
      <c r="D39" s="216"/>
      <c r="E39" s="243" t="s">
        <v>55</v>
      </c>
      <c r="F39" s="244"/>
      <c r="G39" s="184"/>
      <c r="H39" s="143">
        <v>1</v>
      </c>
      <c r="I39" s="91" t="s">
        <v>6</v>
      </c>
      <c r="J39" s="113">
        <v>0</v>
      </c>
      <c r="K39" s="135">
        <f t="shared" si="0"/>
        <v>0</v>
      </c>
      <c r="L39" s="162"/>
      <c r="M39" s="163"/>
      <c r="N39" s="145">
        <v>1</v>
      </c>
      <c r="O39" s="48" t="s">
        <v>6</v>
      </c>
      <c r="P39" s="113">
        <v>0</v>
      </c>
      <c r="Q39" s="153">
        <f t="shared" si="1"/>
        <v>0</v>
      </c>
      <c r="R39" s="156"/>
    </row>
    <row r="40" spans="1:18" ht="38.25" customHeight="1" x14ac:dyDescent="0.25">
      <c r="A40" s="14">
        <v>10</v>
      </c>
      <c r="B40" s="214"/>
      <c r="C40" s="215"/>
      <c r="D40" s="216"/>
      <c r="E40" s="235" t="s">
        <v>56</v>
      </c>
      <c r="F40" s="236"/>
      <c r="G40" s="184"/>
      <c r="H40" s="143">
        <v>1</v>
      </c>
      <c r="I40" s="91" t="s">
        <v>6</v>
      </c>
      <c r="J40" s="113">
        <v>0</v>
      </c>
      <c r="K40" s="135">
        <f t="shared" si="0"/>
        <v>0</v>
      </c>
      <c r="L40" s="162"/>
      <c r="M40" s="163"/>
      <c r="N40" s="145">
        <v>1</v>
      </c>
      <c r="O40" s="27" t="s">
        <v>6</v>
      </c>
      <c r="P40" s="113">
        <v>0</v>
      </c>
      <c r="Q40" s="153">
        <f t="shared" si="1"/>
        <v>0</v>
      </c>
      <c r="R40" s="156"/>
    </row>
    <row r="41" spans="1:18" ht="25.5" customHeight="1" x14ac:dyDescent="0.25">
      <c r="A41" s="14">
        <v>11</v>
      </c>
      <c r="B41" s="214"/>
      <c r="C41" s="215"/>
      <c r="D41" s="216"/>
      <c r="E41" s="235" t="s">
        <v>57</v>
      </c>
      <c r="F41" s="236"/>
      <c r="G41" s="184"/>
      <c r="H41" s="143">
        <v>1</v>
      </c>
      <c r="I41" s="91" t="s">
        <v>6</v>
      </c>
      <c r="J41" s="113">
        <v>0</v>
      </c>
      <c r="K41" s="135">
        <f t="shared" si="0"/>
        <v>0</v>
      </c>
      <c r="L41" s="162"/>
      <c r="M41" s="163"/>
      <c r="N41" s="36">
        <v>1</v>
      </c>
      <c r="O41" s="130" t="s">
        <v>6</v>
      </c>
      <c r="P41" s="113">
        <v>0</v>
      </c>
      <c r="Q41" s="153">
        <f t="shared" si="1"/>
        <v>0</v>
      </c>
      <c r="R41" s="156"/>
    </row>
    <row r="42" spans="1:18" ht="26.25" customHeight="1" thickBot="1" x14ac:dyDescent="0.3">
      <c r="A42" s="14">
        <v>12</v>
      </c>
      <c r="B42" s="217"/>
      <c r="C42" s="218"/>
      <c r="D42" s="219"/>
      <c r="E42" s="222" t="s">
        <v>77</v>
      </c>
      <c r="F42" s="223"/>
      <c r="G42" s="185"/>
      <c r="H42" s="144">
        <v>1</v>
      </c>
      <c r="I42" s="92" t="s">
        <v>6</v>
      </c>
      <c r="J42" s="116">
        <v>0</v>
      </c>
      <c r="K42" s="129">
        <f t="shared" si="0"/>
        <v>0</v>
      </c>
      <c r="L42" s="164"/>
      <c r="M42" s="165"/>
      <c r="N42" s="146">
        <v>1</v>
      </c>
      <c r="O42" s="26" t="s">
        <v>6</v>
      </c>
      <c r="P42" s="116">
        <v>0</v>
      </c>
      <c r="Q42" s="154">
        <f t="shared" si="1"/>
        <v>0</v>
      </c>
      <c r="R42" s="156"/>
    </row>
    <row r="43" spans="1:18" ht="75.75" customHeight="1" thickBot="1" x14ac:dyDescent="0.3">
      <c r="A43" s="14">
        <v>13</v>
      </c>
      <c r="B43" s="211" t="s">
        <v>19</v>
      </c>
      <c r="C43" s="212"/>
      <c r="D43" s="213"/>
      <c r="E43" s="264" t="s">
        <v>99</v>
      </c>
      <c r="F43" s="265"/>
      <c r="G43" s="167">
        <v>2</v>
      </c>
      <c r="H43" s="76">
        <v>1</v>
      </c>
      <c r="I43" s="42" t="s">
        <v>6</v>
      </c>
      <c r="J43" s="148">
        <v>0</v>
      </c>
      <c r="K43" s="149">
        <f t="shared" si="0"/>
        <v>0</v>
      </c>
      <c r="L43" s="166">
        <v>4</v>
      </c>
      <c r="M43" s="167"/>
      <c r="N43" s="76">
        <v>1</v>
      </c>
      <c r="O43" s="42" t="s">
        <v>6</v>
      </c>
      <c r="P43" s="148">
        <v>0</v>
      </c>
      <c r="Q43" s="150">
        <f t="shared" si="1"/>
        <v>0</v>
      </c>
      <c r="R43" s="157" t="s">
        <v>102</v>
      </c>
    </row>
    <row r="44" spans="1:18" ht="61.5" customHeight="1" thickBot="1" x14ac:dyDescent="0.3">
      <c r="A44" s="14">
        <v>14</v>
      </c>
      <c r="B44" s="214"/>
      <c r="C44" s="215"/>
      <c r="D44" s="216"/>
      <c r="E44" s="256" t="s">
        <v>100</v>
      </c>
      <c r="F44" s="257"/>
      <c r="G44" s="184"/>
      <c r="H44" s="76">
        <v>1</v>
      </c>
      <c r="I44" s="42" t="s">
        <v>6</v>
      </c>
      <c r="J44" s="148">
        <v>0</v>
      </c>
      <c r="K44" s="149">
        <f t="shared" si="0"/>
        <v>0</v>
      </c>
      <c r="L44" s="168"/>
      <c r="M44" s="169"/>
      <c r="N44" s="76">
        <v>1</v>
      </c>
      <c r="O44" s="42" t="s">
        <v>6</v>
      </c>
      <c r="P44" s="148">
        <v>0</v>
      </c>
      <c r="Q44" s="150">
        <f t="shared" si="1"/>
        <v>0</v>
      </c>
      <c r="R44" s="157" t="s">
        <v>103</v>
      </c>
    </row>
    <row r="45" spans="1:18" ht="29.25" customHeight="1" thickBot="1" x14ac:dyDescent="0.3">
      <c r="A45" s="14">
        <v>15</v>
      </c>
      <c r="B45" s="267" t="s">
        <v>53</v>
      </c>
      <c r="C45" s="268"/>
      <c r="D45" s="269"/>
      <c r="E45" s="241" t="s">
        <v>85</v>
      </c>
      <c r="F45" s="242"/>
      <c r="G45" s="184"/>
      <c r="H45" s="61">
        <v>1</v>
      </c>
      <c r="I45" s="139" t="s">
        <v>6</v>
      </c>
      <c r="J45" s="140">
        <v>0</v>
      </c>
      <c r="K45" s="138">
        <f t="shared" si="0"/>
        <v>0</v>
      </c>
      <c r="L45" s="168"/>
      <c r="M45" s="169"/>
      <c r="N45" s="61">
        <v>1</v>
      </c>
      <c r="O45" s="139" t="s">
        <v>6</v>
      </c>
      <c r="P45" s="140">
        <v>0</v>
      </c>
      <c r="Q45" s="155">
        <f t="shared" si="1"/>
        <v>0</v>
      </c>
      <c r="R45" s="156"/>
    </row>
    <row r="46" spans="1:18" x14ac:dyDescent="0.25">
      <c r="A46" s="14">
        <v>16</v>
      </c>
      <c r="B46" s="211" t="s">
        <v>73</v>
      </c>
      <c r="C46" s="213"/>
      <c r="D46" s="209" t="s">
        <v>71</v>
      </c>
      <c r="E46" s="197" t="s">
        <v>63</v>
      </c>
      <c r="F46" s="198"/>
      <c r="G46" s="184"/>
      <c r="H46" s="69">
        <v>1</v>
      </c>
      <c r="I46" s="141" t="s">
        <v>6</v>
      </c>
      <c r="J46" s="107">
        <v>0</v>
      </c>
      <c r="K46" s="128">
        <f t="shared" si="0"/>
        <v>0</v>
      </c>
      <c r="L46" s="168"/>
      <c r="M46" s="169"/>
      <c r="N46" s="69">
        <v>1</v>
      </c>
      <c r="O46" s="141" t="s">
        <v>6</v>
      </c>
      <c r="P46" s="107">
        <v>0</v>
      </c>
      <c r="Q46" s="152">
        <f t="shared" si="1"/>
        <v>0</v>
      </c>
      <c r="R46" s="156"/>
    </row>
    <row r="47" spans="1:18" x14ac:dyDescent="0.25">
      <c r="A47" s="14">
        <v>17</v>
      </c>
      <c r="B47" s="214"/>
      <c r="C47" s="216"/>
      <c r="D47" s="266"/>
      <c r="E47" s="201" t="s">
        <v>64</v>
      </c>
      <c r="F47" s="202"/>
      <c r="G47" s="184"/>
      <c r="H47" s="70">
        <v>1</v>
      </c>
      <c r="I47" s="67" t="s">
        <v>6</v>
      </c>
      <c r="J47" s="114">
        <v>0</v>
      </c>
      <c r="K47" s="135">
        <f t="shared" si="0"/>
        <v>0</v>
      </c>
      <c r="L47" s="168"/>
      <c r="M47" s="169"/>
      <c r="N47" s="70">
        <v>1</v>
      </c>
      <c r="O47" s="67" t="s">
        <v>6</v>
      </c>
      <c r="P47" s="114">
        <v>0</v>
      </c>
      <c r="Q47" s="153">
        <f t="shared" si="1"/>
        <v>0</v>
      </c>
      <c r="R47" s="156"/>
    </row>
    <row r="48" spans="1:18" x14ac:dyDescent="0.25">
      <c r="A48" s="14">
        <v>18</v>
      </c>
      <c r="B48" s="214"/>
      <c r="C48" s="216"/>
      <c r="D48" s="266"/>
      <c r="E48" s="201" t="s">
        <v>65</v>
      </c>
      <c r="F48" s="202"/>
      <c r="G48" s="184"/>
      <c r="H48" s="70">
        <v>1</v>
      </c>
      <c r="I48" s="67" t="s">
        <v>6</v>
      </c>
      <c r="J48" s="114">
        <v>0</v>
      </c>
      <c r="K48" s="135">
        <f t="shared" si="0"/>
        <v>0</v>
      </c>
      <c r="L48" s="168"/>
      <c r="M48" s="169"/>
      <c r="N48" s="70">
        <v>1</v>
      </c>
      <c r="O48" s="67" t="s">
        <v>6</v>
      </c>
      <c r="P48" s="114">
        <v>0</v>
      </c>
      <c r="Q48" s="153">
        <f t="shared" si="1"/>
        <v>0</v>
      </c>
      <c r="R48" s="156"/>
    </row>
    <row r="49" spans="1:18" x14ac:dyDescent="0.25">
      <c r="A49" s="14">
        <v>19</v>
      </c>
      <c r="B49" s="214"/>
      <c r="C49" s="216"/>
      <c r="D49" s="266"/>
      <c r="E49" s="201" t="s">
        <v>66</v>
      </c>
      <c r="F49" s="202"/>
      <c r="G49" s="184"/>
      <c r="H49" s="70">
        <v>1</v>
      </c>
      <c r="I49" s="67" t="s">
        <v>6</v>
      </c>
      <c r="J49" s="114">
        <v>0</v>
      </c>
      <c r="K49" s="135">
        <f t="shared" si="0"/>
        <v>0</v>
      </c>
      <c r="L49" s="168"/>
      <c r="M49" s="169"/>
      <c r="N49" s="70">
        <v>1</v>
      </c>
      <c r="O49" s="67" t="s">
        <v>6</v>
      </c>
      <c r="P49" s="114">
        <v>0</v>
      </c>
      <c r="Q49" s="153">
        <f t="shared" si="1"/>
        <v>0</v>
      </c>
      <c r="R49" s="156"/>
    </row>
    <row r="50" spans="1:18" x14ac:dyDescent="0.25">
      <c r="A50" s="14">
        <v>20</v>
      </c>
      <c r="B50" s="214"/>
      <c r="C50" s="216"/>
      <c r="D50" s="266"/>
      <c r="E50" s="201" t="s">
        <v>67</v>
      </c>
      <c r="F50" s="202"/>
      <c r="G50" s="184"/>
      <c r="H50" s="70">
        <v>1</v>
      </c>
      <c r="I50" s="67" t="s">
        <v>6</v>
      </c>
      <c r="J50" s="114">
        <v>0</v>
      </c>
      <c r="K50" s="135">
        <f t="shared" si="0"/>
        <v>0</v>
      </c>
      <c r="L50" s="168"/>
      <c r="M50" s="169"/>
      <c r="N50" s="70">
        <v>1</v>
      </c>
      <c r="O50" s="67" t="s">
        <v>6</v>
      </c>
      <c r="P50" s="114">
        <v>0</v>
      </c>
      <c r="Q50" s="153">
        <f t="shared" si="1"/>
        <v>0</v>
      </c>
      <c r="R50" s="156"/>
    </row>
    <row r="51" spans="1:18" x14ac:dyDescent="0.25">
      <c r="A51" s="14">
        <v>21</v>
      </c>
      <c r="B51" s="214"/>
      <c r="C51" s="216"/>
      <c r="D51" s="266"/>
      <c r="E51" s="99" t="s">
        <v>68</v>
      </c>
      <c r="F51" s="100"/>
      <c r="G51" s="184"/>
      <c r="H51" s="70">
        <v>1</v>
      </c>
      <c r="I51" s="68" t="s">
        <v>6</v>
      </c>
      <c r="J51" s="114">
        <v>0</v>
      </c>
      <c r="K51" s="135">
        <f t="shared" si="0"/>
        <v>0</v>
      </c>
      <c r="L51" s="168"/>
      <c r="M51" s="169"/>
      <c r="N51" s="70">
        <v>1</v>
      </c>
      <c r="O51" s="67" t="s">
        <v>6</v>
      </c>
      <c r="P51" s="114">
        <v>0</v>
      </c>
      <c r="Q51" s="153">
        <f t="shared" si="1"/>
        <v>0</v>
      </c>
      <c r="R51" s="156"/>
    </row>
    <row r="52" spans="1:18" x14ac:dyDescent="0.25">
      <c r="A52" s="14">
        <v>22</v>
      </c>
      <c r="B52" s="214"/>
      <c r="C52" s="216"/>
      <c r="D52" s="266"/>
      <c r="E52" s="203" t="s">
        <v>80</v>
      </c>
      <c r="F52" s="204"/>
      <c r="G52" s="184"/>
      <c r="H52" s="74"/>
      <c r="I52" s="95" t="s">
        <v>14</v>
      </c>
      <c r="J52" s="175">
        <f>D22*H52</f>
        <v>0</v>
      </c>
      <c r="K52" s="176"/>
      <c r="L52" s="168"/>
      <c r="M52" s="169"/>
      <c r="N52" s="74"/>
      <c r="O52" s="95" t="s">
        <v>14</v>
      </c>
      <c r="P52" s="175">
        <f>D22*N52</f>
        <v>0</v>
      </c>
      <c r="Q52" s="179"/>
      <c r="R52" s="156"/>
    </row>
    <row r="53" spans="1:18" x14ac:dyDescent="0.25">
      <c r="A53" s="14">
        <v>23</v>
      </c>
      <c r="B53" s="214"/>
      <c r="C53" s="216"/>
      <c r="D53" s="266"/>
      <c r="E53" s="201" t="s">
        <v>69</v>
      </c>
      <c r="F53" s="202"/>
      <c r="G53" s="184"/>
      <c r="H53" s="71">
        <v>1</v>
      </c>
      <c r="I53" s="68" t="s">
        <v>6</v>
      </c>
      <c r="J53" s="114">
        <v>0</v>
      </c>
      <c r="K53" s="135">
        <f t="shared" si="0"/>
        <v>0</v>
      </c>
      <c r="L53" s="168"/>
      <c r="M53" s="169"/>
      <c r="N53" s="71">
        <v>1</v>
      </c>
      <c r="O53" s="68" t="s">
        <v>6</v>
      </c>
      <c r="P53" s="114">
        <v>0</v>
      </c>
      <c r="Q53" s="153">
        <f t="shared" si="1"/>
        <v>0</v>
      </c>
      <c r="R53" s="156"/>
    </row>
    <row r="54" spans="1:18" x14ac:dyDescent="0.25">
      <c r="A54" s="14">
        <v>24</v>
      </c>
      <c r="B54" s="214"/>
      <c r="C54" s="216"/>
      <c r="D54" s="266"/>
      <c r="E54" s="101" t="s">
        <v>79</v>
      </c>
      <c r="F54" s="102"/>
      <c r="G54" s="184"/>
      <c r="H54" s="72"/>
      <c r="I54" s="95" t="s">
        <v>14</v>
      </c>
      <c r="J54" s="175">
        <f>D23*H54</f>
        <v>0</v>
      </c>
      <c r="K54" s="176"/>
      <c r="L54" s="168"/>
      <c r="M54" s="169"/>
      <c r="N54" s="72"/>
      <c r="O54" s="95" t="s">
        <v>14</v>
      </c>
      <c r="P54" s="175">
        <f>D23*N54</f>
        <v>0</v>
      </c>
      <c r="Q54" s="179"/>
      <c r="R54" s="156"/>
    </row>
    <row r="55" spans="1:18" ht="15.75" thickBot="1" x14ac:dyDescent="0.3">
      <c r="A55" s="14">
        <v>25</v>
      </c>
      <c r="B55" s="214"/>
      <c r="C55" s="216"/>
      <c r="D55" s="210"/>
      <c r="E55" s="220" t="s">
        <v>70</v>
      </c>
      <c r="F55" s="221"/>
      <c r="G55" s="184"/>
      <c r="H55" s="85">
        <v>1</v>
      </c>
      <c r="I55" s="88" t="s">
        <v>6</v>
      </c>
      <c r="J55" s="115">
        <v>0</v>
      </c>
      <c r="K55" s="129">
        <f t="shared" si="0"/>
        <v>0</v>
      </c>
      <c r="L55" s="168"/>
      <c r="M55" s="169"/>
      <c r="N55" s="85">
        <v>1</v>
      </c>
      <c r="O55" s="88" t="s">
        <v>6</v>
      </c>
      <c r="P55" s="115">
        <v>0</v>
      </c>
      <c r="Q55" s="154">
        <f t="shared" si="1"/>
        <v>0</v>
      </c>
      <c r="R55" s="156"/>
    </row>
    <row r="56" spans="1:18" ht="39" customHeight="1" thickBot="1" x14ac:dyDescent="0.3">
      <c r="A56" s="14">
        <v>26</v>
      </c>
      <c r="B56" s="214"/>
      <c r="C56" s="216"/>
      <c r="D56" s="53" t="s">
        <v>27</v>
      </c>
      <c r="E56" s="241" t="s">
        <v>54</v>
      </c>
      <c r="F56" s="242"/>
      <c r="G56" s="184"/>
      <c r="H56" s="89">
        <v>1</v>
      </c>
      <c r="I56" s="136" t="s">
        <v>6</v>
      </c>
      <c r="J56" s="137">
        <v>0</v>
      </c>
      <c r="K56" s="138">
        <f t="shared" si="0"/>
        <v>0</v>
      </c>
      <c r="L56" s="168"/>
      <c r="M56" s="169"/>
      <c r="N56" s="89">
        <v>1</v>
      </c>
      <c r="O56" s="136" t="s">
        <v>6</v>
      </c>
      <c r="P56" s="137">
        <v>0</v>
      </c>
      <c r="Q56" s="155">
        <f t="shared" si="1"/>
        <v>0</v>
      </c>
      <c r="R56" s="156"/>
    </row>
    <row r="57" spans="1:18" ht="23.25" customHeight="1" x14ac:dyDescent="0.25">
      <c r="A57" s="14">
        <v>27</v>
      </c>
      <c r="B57" s="214"/>
      <c r="C57" s="216"/>
      <c r="D57" s="209" t="s">
        <v>29</v>
      </c>
      <c r="E57" s="205" t="s">
        <v>61</v>
      </c>
      <c r="F57" s="206"/>
      <c r="G57" s="184"/>
      <c r="H57" s="87">
        <v>1</v>
      </c>
      <c r="I57" s="86" t="s">
        <v>6</v>
      </c>
      <c r="J57" s="107">
        <v>0</v>
      </c>
      <c r="K57" s="128">
        <f t="shared" si="0"/>
        <v>0</v>
      </c>
      <c r="L57" s="168"/>
      <c r="M57" s="169"/>
      <c r="N57" s="87">
        <v>1</v>
      </c>
      <c r="O57" s="86" t="s">
        <v>6</v>
      </c>
      <c r="P57" s="107">
        <v>0</v>
      </c>
      <c r="Q57" s="152">
        <f t="shared" si="1"/>
        <v>0</v>
      </c>
      <c r="R57" s="156"/>
    </row>
    <row r="58" spans="1:18" ht="33" customHeight="1" thickBot="1" x14ac:dyDescent="0.3">
      <c r="A58" s="14">
        <v>28</v>
      </c>
      <c r="B58" s="217"/>
      <c r="C58" s="219"/>
      <c r="D58" s="210"/>
      <c r="E58" s="207" t="s">
        <v>84</v>
      </c>
      <c r="F58" s="208"/>
      <c r="G58" s="184"/>
      <c r="H58" s="73">
        <v>1</v>
      </c>
      <c r="I58" s="134" t="s">
        <v>6</v>
      </c>
      <c r="J58" s="116">
        <v>0</v>
      </c>
      <c r="K58" s="129">
        <f t="shared" si="0"/>
        <v>0</v>
      </c>
      <c r="L58" s="168"/>
      <c r="M58" s="169"/>
      <c r="N58" s="73">
        <v>1</v>
      </c>
      <c r="O58" s="134" t="s">
        <v>6</v>
      </c>
      <c r="P58" s="116">
        <v>0</v>
      </c>
      <c r="Q58" s="154">
        <f t="shared" si="1"/>
        <v>0</v>
      </c>
      <c r="R58" s="156"/>
    </row>
    <row r="59" spans="1:18" ht="27" customHeight="1" x14ac:dyDescent="0.25">
      <c r="A59" s="14">
        <v>29</v>
      </c>
      <c r="B59" s="211" t="s">
        <v>20</v>
      </c>
      <c r="C59" s="212"/>
      <c r="D59" s="213"/>
      <c r="E59" s="205" t="s">
        <v>32</v>
      </c>
      <c r="F59" s="206"/>
      <c r="G59" s="184"/>
      <c r="H59" s="51">
        <v>1</v>
      </c>
      <c r="I59" s="42" t="s">
        <v>6</v>
      </c>
      <c r="J59" s="118">
        <v>0</v>
      </c>
      <c r="K59" s="128">
        <f t="shared" si="0"/>
        <v>0</v>
      </c>
      <c r="L59" s="168"/>
      <c r="M59" s="169"/>
      <c r="N59" s="51">
        <v>1</v>
      </c>
      <c r="O59" s="42" t="s">
        <v>6</v>
      </c>
      <c r="P59" s="118">
        <v>0</v>
      </c>
      <c r="Q59" s="152">
        <f t="shared" si="1"/>
        <v>0</v>
      </c>
      <c r="R59" s="156"/>
    </row>
    <row r="60" spans="1:18" x14ac:dyDescent="0.25">
      <c r="A60" s="14">
        <v>30</v>
      </c>
      <c r="B60" s="214"/>
      <c r="C60" s="215"/>
      <c r="D60" s="216"/>
      <c r="E60" s="235" t="s">
        <v>58</v>
      </c>
      <c r="F60" s="236"/>
      <c r="G60" s="184"/>
      <c r="H60" s="52">
        <v>1</v>
      </c>
      <c r="I60" s="48" t="s">
        <v>6</v>
      </c>
      <c r="J60" s="119">
        <v>0</v>
      </c>
      <c r="K60" s="135">
        <f t="shared" si="0"/>
        <v>0</v>
      </c>
      <c r="L60" s="168"/>
      <c r="M60" s="169"/>
      <c r="N60" s="52">
        <v>1</v>
      </c>
      <c r="O60" s="48" t="s">
        <v>6</v>
      </c>
      <c r="P60" s="119">
        <v>0</v>
      </c>
      <c r="Q60" s="153">
        <f t="shared" si="1"/>
        <v>0</v>
      </c>
      <c r="R60" s="156"/>
    </row>
    <row r="61" spans="1:18" ht="20.100000000000001" customHeight="1" x14ac:dyDescent="0.25">
      <c r="A61" s="14">
        <v>31</v>
      </c>
      <c r="B61" s="214"/>
      <c r="C61" s="215"/>
      <c r="D61" s="216"/>
      <c r="E61" s="235" t="s">
        <v>59</v>
      </c>
      <c r="F61" s="236"/>
      <c r="G61" s="184"/>
      <c r="H61" s="49">
        <v>1</v>
      </c>
      <c r="I61" s="27" t="s">
        <v>6</v>
      </c>
      <c r="J61" s="114">
        <v>0</v>
      </c>
      <c r="K61" s="135">
        <f t="shared" si="0"/>
        <v>0</v>
      </c>
      <c r="L61" s="168"/>
      <c r="M61" s="169"/>
      <c r="N61" s="49">
        <v>1</v>
      </c>
      <c r="O61" s="27" t="s">
        <v>6</v>
      </c>
      <c r="P61" s="114">
        <v>0</v>
      </c>
      <c r="Q61" s="153">
        <f t="shared" si="1"/>
        <v>0</v>
      </c>
      <c r="R61" s="156"/>
    </row>
    <row r="62" spans="1:18" ht="20.100000000000001" customHeight="1" x14ac:dyDescent="0.25">
      <c r="A62" s="14">
        <v>32</v>
      </c>
      <c r="B62" s="214"/>
      <c r="C62" s="215"/>
      <c r="D62" s="216"/>
      <c r="E62" s="199" t="s">
        <v>30</v>
      </c>
      <c r="F62" s="200"/>
      <c r="G62" s="184"/>
      <c r="H62" s="36">
        <v>1</v>
      </c>
      <c r="I62" s="27" t="s">
        <v>6</v>
      </c>
      <c r="J62" s="114">
        <v>0</v>
      </c>
      <c r="K62" s="135">
        <f t="shared" si="0"/>
        <v>0</v>
      </c>
      <c r="L62" s="168"/>
      <c r="M62" s="169"/>
      <c r="N62" s="36">
        <v>1</v>
      </c>
      <c r="O62" s="27" t="s">
        <v>6</v>
      </c>
      <c r="P62" s="114">
        <v>0</v>
      </c>
      <c r="Q62" s="153">
        <f t="shared" si="1"/>
        <v>0</v>
      </c>
      <c r="R62" s="156"/>
    </row>
    <row r="63" spans="1:18" ht="20.100000000000001" customHeight="1" x14ac:dyDescent="0.25">
      <c r="A63" s="14">
        <v>33</v>
      </c>
      <c r="B63" s="214"/>
      <c r="C63" s="215"/>
      <c r="D63" s="216"/>
      <c r="E63" s="199" t="s">
        <v>31</v>
      </c>
      <c r="F63" s="200"/>
      <c r="G63" s="184"/>
      <c r="H63" s="50">
        <v>1</v>
      </c>
      <c r="I63" s="27" t="s">
        <v>6</v>
      </c>
      <c r="J63" s="114">
        <v>0</v>
      </c>
      <c r="K63" s="135">
        <f t="shared" si="0"/>
        <v>0</v>
      </c>
      <c r="L63" s="168"/>
      <c r="M63" s="169"/>
      <c r="N63" s="50">
        <v>1</v>
      </c>
      <c r="O63" s="27" t="s">
        <v>6</v>
      </c>
      <c r="P63" s="114">
        <v>0</v>
      </c>
      <c r="Q63" s="153">
        <f t="shared" si="1"/>
        <v>0</v>
      </c>
      <c r="R63" s="156"/>
    </row>
    <row r="64" spans="1:18" ht="20.100000000000001" customHeight="1" thickBot="1" x14ac:dyDescent="0.3">
      <c r="A64" s="14">
        <v>34</v>
      </c>
      <c r="B64" s="217"/>
      <c r="C64" s="218"/>
      <c r="D64" s="219"/>
      <c r="E64" s="262" t="s">
        <v>60</v>
      </c>
      <c r="F64" s="263"/>
      <c r="G64" s="184"/>
      <c r="H64" s="41">
        <v>1</v>
      </c>
      <c r="I64" s="54" t="s">
        <v>6</v>
      </c>
      <c r="J64" s="120"/>
      <c r="K64" s="129">
        <f t="shared" si="0"/>
        <v>0</v>
      </c>
      <c r="L64" s="168"/>
      <c r="M64" s="169"/>
      <c r="N64" s="41">
        <v>1</v>
      </c>
      <c r="O64" s="54" t="s">
        <v>6</v>
      </c>
      <c r="P64" s="120"/>
      <c r="Q64" s="154">
        <f t="shared" si="1"/>
        <v>0</v>
      </c>
      <c r="R64" s="156"/>
    </row>
    <row r="65" spans="1:18" ht="51" customHeight="1" x14ac:dyDescent="0.25">
      <c r="A65" s="14">
        <v>35</v>
      </c>
      <c r="B65" s="247" t="s">
        <v>29</v>
      </c>
      <c r="C65" s="248"/>
      <c r="D65" s="249"/>
      <c r="E65" s="260" t="s">
        <v>62</v>
      </c>
      <c r="F65" s="261"/>
      <c r="G65" s="184"/>
      <c r="H65" s="84">
        <v>1</v>
      </c>
      <c r="I65" s="25" t="s">
        <v>6</v>
      </c>
      <c r="J65" s="131">
        <v>0</v>
      </c>
      <c r="K65" s="128">
        <f t="shared" si="0"/>
        <v>0</v>
      </c>
      <c r="L65" s="168"/>
      <c r="M65" s="169"/>
      <c r="N65" s="84">
        <v>1</v>
      </c>
      <c r="O65" s="25" t="s">
        <v>6</v>
      </c>
      <c r="P65" s="131">
        <v>0</v>
      </c>
      <c r="Q65" s="152">
        <f t="shared" si="1"/>
        <v>0</v>
      </c>
      <c r="R65" s="156"/>
    </row>
    <row r="66" spans="1:18" ht="45.75" customHeight="1" x14ac:dyDescent="0.25">
      <c r="A66" s="77">
        <v>36</v>
      </c>
      <c r="B66" s="250"/>
      <c r="C66" s="251"/>
      <c r="D66" s="252"/>
      <c r="E66" s="239" t="s">
        <v>86</v>
      </c>
      <c r="F66" s="240"/>
      <c r="G66" s="184"/>
      <c r="H66" s="43"/>
      <c r="I66" s="96" t="s">
        <v>14</v>
      </c>
      <c r="J66" s="175">
        <f>D24*H66</f>
        <v>0</v>
      </c>
      <c r="K66" s="176"/>
      <c r="L66" s="168"/>
      <c r="M66" s="169"/>
      <c r="N66" s="98"/>
      <c r="O66" s="97" t="s">
        <v>14</v>
      </c>
      <c r="P66" s="175">
        <f>D24*N66</f>
        <v>0</v>
      </c>
      <c r="Q66" s="179"/>
      <c r="R66" s="156"/>
    </row>
    <row r="67" spans="1:18" ht="32.25" customHeight="1" x14ac:dyDescent="0.25">
      <c r="A67" s="14">
        <v>37</v>
      </c>
      <c r="B67" s="250"/>
      <c r="C67" s="251"/>
      <c r="D67" s="252"/>
      <c r="E67" s="239" t="s">
        <v>91</v>
      </c>
      <c r="F67" s="240"/>
      <c r="G67" s="184"/>
      <c r="H67" s="98"/>
      <c r="I67" s="97" t="s">
        <v>14</v>
      </c>
      <c r="J67" s="175">
        <f>D26*H67</f>
        <v>0</v>
      </c>
      <c r="K67" s="176"/>
      <c r="L67" s="168"/>
      <c r="M67" s="169"/>
      <c r="N67" s="98"/>
      <c r="O67" s="97" t="s">
        <v>14</v>
      </c>
      <c r="P67" s="175">
        <f>D26*N67</f>
        <v>0</v>
      </c>
      <c r="Q67" s="179"/>
      <c r="R67" s="156"/>
    </row>
    <row r="68" spans="1:18" ht="45.75" customHeight="1" thickBot="1" x14ac:dyDescent="0.3">
      <c r="A68" s="14">
        <v>38</v>
      </c>
      <c r="B68" s="253"/>
      <c r="C68" s="254"/>
      <c r="D68" s="255"/>
      <c r="E68" s="258" t="s">
        <v>92</v>
      </c>
      <c r="F68" s="259"/>
      <c r="G68" s="185"/>
      <c r="H68" s="132"/>
      <c r="I68" s="133" t="s">
        <v>14</v>
      </c>
      <c r="J68" s="177">
        <f>D25*H68</f>
        <v>0</v>
      </c>
      <c r="K68" s="178"/>
      <c r="L68" s="170"/>
      <c r="M68" s="171"/>
      <c r="N68" s="132"/>
      <c r="O68" s="133" t="s">
        <v>14</v>
      </c>
      <c r="P68" s="177">
        <f>D25*N68</f>
        <v>0</v>
      </c>
      <c r="Q68" s="280"/>
      <c r="R68" s="156"/>
    </row>
    <row r="69" spans="1:18" ht="25.5" customHeight="1" x14ac:dyDescent="0.25">
      <c r="A69" s="14">
        <v>39</v>
      </c>
      <c r="B69" s="247" t="s">
        <v>93</v>
      </c>
      <c r="C69" s="248"/>
      <c r="D69" s="249"/>
      <c r="E69" s="205" t="s">
        <v>38</v>
      </c>
      <c r="F69" s="206"/>
      <c r="G69" s="183">
        <v>3</v>
      </c>
      <c r="H69" s="93"/>
      <c r="I69" s="90" t="s">
        <v>14</v>
      </c>
      <c r="J69" s="281">
        <f>D19*H69</f>
        <v>0</v>
      </c>
      <c r="K69" s="286"/>
      <c r="L69" s="283">
        <v>5</v>
      </c>
      <c r="M69" s="167"/>
      <c r="N69" s="93"/>
      <c r="O69" s="90" t="s">
        <v>14</v>
      </c>
      <c r="P69" s="281">
        <f>D19*N69</f>
        <v>0</v>
      </c>
      <c r="Q69" s="282"/>
      <c r="R69" s="156"/>
    </row>
    <row r="70" spans="1:18" ht="20.100000000000001" customHeight="1" x14ac:dyDescent="0.25">
      <c r="A70" s="14">
        <v>40</v>
      </c>
      <c r="B70" s="250"/>
      <c r="C70" s="251"/>
      <c r="D70" s="252"/>
      <c r="E70" s="235" t="s">
        <v>39</v>
      </c>
      <c r="F70" s="236"/>
      <c r="G70" s="184"/>
      <c r="H70" s="43"/>
      <c r="I70" s="91" t="s">
        <v>14</v>
      </c>
      <c r="J70" s="175">
        <f>D20*H70</f>
        <v>0</v>
      </c>
      <c r="K70" s="176"/>
      <c r="L70" s="284"/>
      <c r="M70" s="169"/>
      <c r="N70" s="43"/>
      <c r="O70" s="97" t="s">
        <v>14</v>
      </c>
      <c r="P70" s="175">
        <f>D20*N70</f>
        <v>0</v>
      </c>
      <c r="Q70" s="176"/>
      <c r="R70" s="156"/>
    </row>
    <row r="71" spans="1:18" ht="20.100000000000001" customHeight="1" thickBot="1" x14ac:dyDescent="0.3">
      <c r="A71" s="14">
        <v>41</v>
      </c>
      <c r="B71" s="253"/>
      <c r="C71" s="254"/>
      <c r="D71" s="255"/>
      <c r="E71" s="237" t="s">
        <v>40</v>
      </c>
      <c r="F71" s="238"/>
      <c r="G71" s="184"/>
      <c r="H71" s="44"/>
      <c r="I71" s="92" t="s">
        <v>14</v>
      </c>
      <c r="J71" s="177">
        <f>D21*H71</f>
        <v>0</v>
      </c>
      <c r="K71" s="178"/>
      <c r="L71" s="284"/>
      <c r="M71" s="169"/>
      <c r="N71" s="44"/>
      <c r="O71" s="92" t="s">
        <v>14</v>
      </c>
      <c r="P71" s="177">
        <f>D21*N71</f>
        <v>0</v>
      </c>
      <c r="Q71" s="178"/>
      <c r="R71" s="156"/>
    </row>
    <row r="72" spans="1:18" ht="90" customHeight="1" x14ac:dyDescent="0.25">
      <c r="A72" s="147">
        <v>42</v>
      </c>
      <c r="B72" s="211" t="s">
        <v>22</v>
      </c>
      <c r="C72" s="212"/>
      <c r="D72" s="213"/>
      <c r="E72" s="205" t="s">
        <v>51</v>
      </c>
      <c r="F72" s="206"/>
      <c r="G72" s="184"/>
      <c r="H72" s="36">
        <v>1</v>
      </c>
      <c r="I72" s="55" t="s">
        <v>6</v>
      </c>
      <c r="J72" s="113">
        <v>0</v>
      </c>
      <c r="K72" s="126">
        <f t="shared" ref="K72:K73" si="2">J72*H72</f>
        <v>0</v>
      </c>
      <c r="L72" s="284"/>
      <c r="M72" s="169"/>
      <c r="N72" s="84">
        <v>1</v>
      </c>
      <c r="O72" s="25" t="s">
        <v>6</v>
      </c>
      <c r="P72" s="107">
        <v>0</v>
      </c>
      <c r="Q72" s="128">
        <f t="shared" ref="Q72:Q73" si="3">P72*N72</f>
        <v>0</v>
      </c>
      <c r="R72" s="156"/>
    </row>
    <row r="73" spans="1:18" ht="20.100000000000001" customHeight="1" thickBot="1" x14ac:dyDescent="0.3">
      <c r="A73" s="14">
        <v>43</v>
      </c>
      <c r="B73" s="217"/>
      <c r="C73" s="218"/>
      <c r="D73" s="219"/>
      <c r="E73" s="222" t="s">
        <v>52</v>
      </c>
      <c r="F73" s="223"/>
      <c r="G73" s="185"/>
      <c r="H73" s="121">
        <v>1</v>
      </c>
      <c r="I73" s="48" t="s">
        <v>6</v>
      </c>
      <c r="J73" s="117">
        <v>0</v>
      </c>
      <c r="K73" s="126">
        <f t="shared" si="2"/>
        <v>0</v>
      </c>
      <c r="L73" s="285"/>
      <c r="M73" s="171"/>
      <c r="N73" s="41">
        <v>1</v>
      </c>
      <c r="O73" s="26" t="s">
        <v>6</v>
      </c>
      <c r="P73" s="116">
        <v>0</v>
      </c>
      <c r="Q73" s="129">
        <f t="shared" si="3"/>
        <v>0</v>
      </c>
      <c r="R73" s="156"/>
    </row>
    <row r="74" spans="1:18" ht="15.75" thickBot="1" x14ac:dyDescent="0.3">
      <c r="A74" s="229" t="s">
        <v>81</v>
      </c>
      <c r="B74" s="230"/>
      <c r="C74" s="230"/>
      <c r="D74" s="230"/>
      <c r="E74" s="230"/>
      <c r="F74" s="231"/>
      <c r="H74" s="270">
        <f>SUM(K31:K51,J52,J54,K53,K55:K65,J66,J67,J68,J69,J70,J71,K72,K73)</f>
        <v>0</v>
      </c>
      <c r="I74" s="271"/>
      <c r="J74" s="271"/>
      <c r="K74" s="271"/>
      <c r="L74" s="272"/>
      <c r="M74" s="122"/>
      <c r="N74" s="270">
        <f>SUM(Q31:Q42,Q43,Q44,Q45:Q51,P52,P54,Q53,Q55,Q56:Q65,P66,P67,P68,P69,P70,P71,Q72,Q73)</f>
        <v>0</v>
      </c>
      <c r="O74" s="271"/>
      <c r="P74" s="271"/>
      <c r="Q74" s="276"/>
    </row>
    <row r="75" spans="1:18" ht="15.75" thickBot="1" x14ac:dyDescent="0.3">
      <c r="A75" s="229" t="s">
        <v>82</v>
      </c>
      <c r="B75" s="230"/>
      <c r="C75" s="230"/>
      <c r="D75" s="230"/>
      <c r="E75" s="230"/>
      <c r="F75" s="231"/>
      <c r="H75" s="273"/>
      <c r="I75" s="274"/>
      <c r="J75" s="274"/>
      <c r="K75" s="274"/>
      <c r="L75" s="275"/>
      <c r="M75" s="123"/>
      <c r="N75" s="273"/>
      <c r="O75" s="274"/>
      <c r="P75" s="274"/>
      <c r="Q75" s="275"/>
    </row>
    <row r="76" spans="1:18" ht="21.75" thickBot="1" x14ac:dyDescent="0.4">
      <c r="A76" s="194" t="s">
        <v>83</v>
      </c>
      <c r="B76" s="195"/>
      <c r="C76" s="195"/>
      <c r="D76" s="195"/>
      <c r="E76" s="195"/>
      <c r="F76" s="196"/>
      <c r="G76" s="94"/>
      <c r="H76" s="277">
        <f>H74+N74</f>
        <v>0</v>
      </c>
      <c r="I76" s="278"/>
      <c r="J76" s="278"/>
      <c r="K76" s="278"/>
      <c r="L76" s="278"/>
      <c r="M76" s="278"/>
      <c r="N76" s="278"/>
      <c r="O76" s="278"/>
      <c r="P76" s="278"/>
      <c r="Q76" s="279"/>
    </row>
    <row r="77" spans="1:18" x14ac:dyDescent="0.25">
      <c r="A77" s="12"/>
    </row>
  </sheetData>
  <mergeCells count="97">
    <mergeCell ref="J69:K69"/>
    <mergeCell ref="J70:K70"/>
    <mergeCell ref="J71:K71"/>
    <mergeCell ref="B45:D45"/>
    <mergeCell ref="B43:D44"/>
    <mergeCell ref="H74:L75"/>
    <mergeCell ref="N74:Q75"/>
    <mergeCell ref="H76:Q76"/>
    <mergeCell ref="P66:Q66"/>
    <mergeCell ref="P67:Q67"/>
    <mergeCell ref="P68:Q68"/>
    <mergeCell ref="P69:Q69"/>
    <mergeCell ref="P70:Q70"/>
    <mergeCell ref="P71:Q71"/>
    <mergeCell ref="G69:G73"/>
    <mergeCell ref="G43:G68"/>
    <mergeCell ref="E48:F48"/>
    <mergeCell ref="E72:F72"/>
    <mergeCell ref="L69:M73"/>
    <mergeCell ref="E32:F32"/>
    <mergeCell ref="E33:F33"/>
    <mergeCell ref="B69:D71"/>
    <mergeCell ref="B72:D73"/>
    <mergeCell ref="B65:D68"/>
    <mergeCell ref="E45:F45"/>
    <mergeCell ref="E44:F44"/>
    <mergeCell ref="E60:F60"/>
    <mergeCell ref="E68:F68"/>
    <mergeCell ref="E67:F67"/>
    <mergeCell ref="E65:F65"/>
    <mergeCell ref="E64:F64"/>
    <mergeCell ref="E43:F43"/>
    <mergeCell ref="B46:C58"/>
    <mergeCell ref="D46:D55"/>
    <mergeCell ref="E38:F38"/>
    <mergeCell ref="E39:F39"/>
    <mergeCell ref="E40:F40"/>
    <mergeCell ref="E41:F41"/>
    <mergeCell ref="E42:F42"/>
    <mergeCell ref="E34:F34"/>
    <mergeCell ref="E35:F35"/>
    <mergeCell ref="E36:F36"/>
    <mergeCell ref="E37:F37"/>
    <mergeCell ref="E30:F30"/>
    <mergeCell ref="B30:D30"/>
    <mergeCell ref="A74:F74"/>
    <mergeCell ref="A75:F75"/>
    <mergeCell ref="G11:I11"/>
    <mergeCell ref="G12:I12"/>
    <mergeCell ref="G13:I13"/>
    <mergeCell ref="E69:F69"/>
    <mergeCell ref="E70:F70"/>
    <mergeCell ref="E71:F71"/>
    <mergeCell ref="E66:F66"/>
    <mergeCell ref="E56:F56"/>
    <mergeCell ref="E61:F61"/>
    <mergeCell ref="E62:F62"/>
    <mergeCell ref="B31:D42"/>
    <mergeCell ref="E31:F31"/>
    <mergeCell ref="A76:F76"/>
    <mergeCell ref="E46:F46"/>
    <mergeCell ref="E63:F63"/>
    <mergeCell ref="E47:F47"/>
    <mergeCell ref="E52:F52"/>
    <mergeCell ref="E57:F57"/>
    <mergeCell ref="E58:F58"/>
    <mergeCell ref="E59:F59"/>
    <mergeCell ref="E53:F53"/>
    <mergeCell ref="D57:D58"/>
    <mergeCell ref="B59:D64"/>
    <mergeCell ref="E49:F49"/>
    <mergeCell ref="E50:F50"/>
    <mergeCell ref="E55:F55"/>
    <mergeCell ref="E73:F73"/>
    <mergeCell ref="A6:F6"/>
    <mergeCell ref="A28:F29"/>
    <mergeCell ref="A9:D9"/>
    <mergeCell ref="A10:D10"/>
    <mergeCell ref="A11:D11"/>
    <mergeCell ref="A12:D12"/>
    <mergeCell ref="A13:D13"/>
    <mergeCell ref="E9:F9"/>
    <mergeCell ref="E10:F10"/>
    <mergeCell ref="N29:Q29"/>
    <mergeCell ref="J52:K52"/>
    <mergeCell ref="J54:K54"/>
    <mergeCell ref="P52:Q52"/>
    <mergeCell ref="P54:Q54"/>
    <mergeCell ref="L29:M30"/>
    <mergeCell ref="G29:G30"/>
    <mergeCell ref="L31:M42"/>
    <mergeCell ref="L43:M68"/>
    <mergeCell ref="H29:K29"/>
    <mergeCell ref="J66:K66"/>
    <mergeCell ref="J67:K67"/>
    <mergeCell ref="J68:K68"/>
    <mergeCell ref="G31:G42"/>
  </mergeCells>
  <pageMargins left="0.25" right="0.25" top="0.74144736842105263" bottom="0.75" header="0.3" footer="0.3"/>
  <pageSetup paperSize="8" scale="45" orientation="landscape" copies="2" r:id="rId1"/>
  <headerFooter>
    <oddHeader xml:space="preserve">&amp;L&amp;G
&amp;CNávrh na plnenie kritérií - Príloha č. 2 k súťaži č. 2025/15994  &amp;R&amp;"-,Tučné"&amp;12
</oddHeader>
    <oddFooter xml:space="preserve">&amp;L&amp;D
&amp;C&amp;P z &amp;N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Návrh na plnenie kritérií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Jurkasová Stanislava</dc:creator>
  <cp:lastModifiedBy>Fidesová Erika</cp:lastModifiedBy>
  <cp:lastPrinted>2026-07-15T05:06:11Z</cp:lastPrinted>
  <dcterms:created xsi:type="dcterms:W3CDTF">2021-03-08T09:01:04Z</dcterms:created>
  <dcterms:modified xsi:type="dcterms:W3CDTF">2026-09-09T08:33:13Z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1033efc-6ed6-4450-9a89-3ef200846c5c_Enabled">
    <vt:lpwstr>true</vt:lpwstr>
  </property>
  <property fmtid="{D5CDD505-2E9C-101B-9397-08002B2CF9AE}" pid="3" name="MSIP_Label_01033efc-6ed6-4450-9a89-3ef200846c5c_SetDate">
    <vt:lpwstr>2026-04-24T04:56:34Z</vt:lpwstr>
  </property>
  <property fmtid="{D5CDD505-2E9C-101B-9397-08002B2CF9AE}" pid="4" name="MSIP_Label_01033efc-6ed6-4450-9a89-3ef200846c5c_Method">
    <vt:lpwstr>Standard</vt:lpwstr>
  </property>
  <property fmtid="{D5CDD505-2E9C-101B-9397-08002B2CF9AE}" pid="5" name="MSIP_Label_01033efc-6ed6-4450-9a89-3ef200846c5c_Name">
    <vt:lpwstr>01033efc-6ed6-4450-9a89-3ef200846c5c</vt:lpwstr>
  </property>
  <property fmtid="{D5CDD505-2E9C-101B-9397-08002B2CF9AE}" pid="6" name="MSIP_Label_01033efc-6ed6-4450-9a89-3ef200846c5c_SiteId">
    <vt:lpwstr>c58c41aa-ad72-46b7-930c-f1ae5878e5d9</vt:lpwstr>
  </property>
  <property fmtid="{D5CDD505-2E9C-101B-9397-08002B2CF9AE}" pid="7" name="MSIP_Label_01033efc-6ed6-4450-9a89-3ef200846c5c_ActionId">
    <vt:lpwstr>2940aa23-d9c3-4923-8bc9-c3d7dd631d87</vt:lpwstr>
  </property>
  <property fmtid="{D5CDD505-2E9C-101B-9397-08002B2CF9AE}" pid="8" name="MSIP_Label_01033efc-6ed6-4450-9a89-3ef200846c5c_ContentBits">
    <vt:lpwstr>0</vt:lpwstr>
  </property>
  <property fmtid="{D5CDD505-2E9C-101B-9397-08002B2CF9AE}" pid="9" name="MSIP_Label_01033efc-6ed6-4450-9a89-3ef200846c5c_Tag">
    <vt:lpwstr>10, 3, 0, 1</vt:lpwstr>
  </property>
</Properties>
</file>